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0" yWindow="0" windowWidth="28800" windowHeight="1243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Обоснование!$A$17:$AF$61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Обоснование!$A$1:$AF$83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35" i="3"/>
  <c r="AC35" s="1"/>
  <c r="K36"/>
  <c r="AC36" s="1"/>
  <c r="K37"/>
  <c r="AC37" s="1"/>
  <c r="K38"/>
  <c r="AC38" s="1"/>
  <c r="K39"/>
  <c r="AC39" s="1"/>
  <c r="K40"/>
  <c r="AC40" s="1"/>
  <c r="K41"/>
  <c r="AC41" s="1"/>
  <c r="K42"/>
  <c r="AD42" s="1"/>
  <c r="AE42" s="1"/>
  <c r="K43"/>
  <c r="AC43" s="1"/>
  <c r="K44"/>
  <c r="AC44" s="1"/>
  <c r="K45"/>
  <c r="AC45" s="1"/>
  <c r="K46"/>
  <c r="AC46" s="1"/>
  <c r="K47"/>
  <c r="AC47" s="1"/>
  <c r="K48"/>
  <c r="AC48" s="1"/>
  <c r="K49"/>
  <c r="AC49" s="1"/>
  <c r="K50"/>
  <c r="AC50" s="1"/>
  <c r="K51"/>
  <c r="AC51" s="1"/>
  <c r="K52"/>
  <c r="AC52" s="1"/>
  <c r="K53"/>
  <c r="AC53" s="1"/>
  <c r="K54"/>
  <c r="AC54" s="1"/>
  <c r="K55"/>
  <c r="AC55" s="1"/>
  <c r="K56"/>
  <c r="AC56" s="1"/>
  <c r="K57"/>
  <c r="AC57" s="1"/>
  <c r="AD57"/>
  <c r="AE57" s="1"/>
  <c r="K58"/>
  <c r="AC58" s="1"/>
  <c r="K59"/>
  <c r="AC59" s="1"/>
  <c r="K60"/>
  <c r="AC60" s="1"/>
  <c r="AD40" l="1"/>
  <c r="AE40" s="1"/>
  <c r="AD49"/>
  <c r="AE49" s="1"/>
  <c r="AD44"/>
  <c r="AE44" s="1"/>
  <c r="AD53"/>
  <c r="AE53" s="1"/>
  <c r="AC42"/>
  <c r="AD55"/>
  <c r="AE55" s="1"/>
  <c r="AD51"/>
  <c r="AE51" s="1"/>
  <c r="AD47"/>
  <c r="AE47" s="1"/>
  <c r="AD38"/>
  <c r="AE38" s="1"/>
  <c r="AD60"/>
  <c r="AE60" s="1"/>
  <c r="AD46"/>
  <c r="AE46" s="1"/>
  <c r="AD36"/>
  <c r="AE36" s="1"/>
  <c r="AD59"/>
  <c r="AE59" s="1"/>
  <c r="AF42"/>
  <c r="AF57"/>
  <c r="AF38"/>
  <c r="AD58"/>
  <c r="AE58" s="1"/>
  <c r="AD56"/>
  <c r="AD54"/>
  <c r="AD52"/>
  <c r="AD50"/>
  <c r="AD48"/>
  <c r="AD45"/>
  <c r="AD43"/>
  <c r="AD41"/>
  <c r="AD39"/>
  <c r="AD37"/>
  <c r="AD35"/>
  <c r="K34"/>
  <c r="AC34" s="1"/>
  <c r="K33"/>
  <c r="AC33" s="1"/>
  <c r="K32"/>
  <c r="AC32" s="1"/>
  <c r="K20"/>
  <c r="AC20" s="1"/>
  <c r="K19"/>
  <c r="AC19" s="1"/>
  <c r="K27"/>
  <c r="AC27" s="1"/>
  <c r="K22"/>
  <c r="AC22" s="1"/>
  <c r="K21"/>
  <c r="AC21" s="1"/>
  <c r="K31"/>
  <c r="AD31" s="1"/>
  <c r="AE31" s="1"/>
  <c r="K25"/>
  <c r="AC25" s="1"/>
  <c r="K24"/>
  <c r="AC24" s="1"/>
  <c r="K23"/>
  <c r="AC23" s="1"/>
  <c r="K29"/>
  <c r="AC29" s="1"/>
  <c r="K26"/>
  <c r="AC26" s="1"/>
  <c r="K30"/>
  <c r="AC30" s="1"/>
  <c r="K28"/>
  <c r="AC28" s="1"/>
  <c r="K18"/>
  <c r="AC18" s="1"/>
  <c r="AF60" l="1"/>
  <c r="AF40"/>
  <c r="AF49"/>
  <c r="AF36"/>
  <c r="AF46"/>
  <c r="AF47"/>
  <c r="AF55"/>
  <c r="AF58"/>
  <c r="AF59"/>
  <c r="AF53"/>
  <c r="AF51"/>
  <c r="AF44"/>
  <c r="AE37"/>
  <c r="AF37"/>
  <c r="AE39"/>
  <c r="AF39"/>
  <c r="AE43"/>
  <c r="AF43"/>
  <c r="AE50"/>
  <c r="AF50"/>
  <c r="AE54"/>
  <c r="AF54"/>
  <c r="AE35"/>
  <c r="AF35"/>
  <c r="AE41"/>
  <c r="AF41"/>
  <c r="AE45"/>
  <c r="AF45"/>
  <c r="AE48"/>
  <c r="AF48"/>
  <c r="AE52"/>
  <c r="AF52"/>
  <c r="AE56"/>
  <c r="AF56"/>
  <c r="AD33"/>
  <c r="AE33" s="1"/>
  <c r="AD34"/>
  <c r="AE34" s="1"/>
  <c r="AD30"/>
  <c r="AE30" s="1"/>
  <c r="AD26"/>
  <c r="AE26" s="1"/>
  <c r="AD29"/>
  <c r="AE29" s="1"/>
  <c r="AD25"/>
  <c r="AE25" s="1"/>
  <c r="AD22"/>
  <c r="AE22" s="1"/>
  <c r="AD23"/>
  <c r="AE23" s="1"/>
  <c r="AD27"/>
  <c r="AE27" s="1"/>
  <c r="AD19"/>
  <c r="AE19" s="1"/>
  <c r="AD20"/>
  <c r="AE20" s="1"/>
  <c r="AD21"/>
  <c r="AE21" s="1"/>
  <c r="AD28"/>
  <c r="AE28" s="1"/>
  <c r="AD24"/>
  <c r="AE24" s="1"/>
  <c r="AC31"/>
  <c r="AF31"/>
  <c r="AD32"/>
  <c r="AE32" s="1"/>
  <c r="AD18"/>
  <c r="AE18" s="1"/>
  <c r="AF34" l="1"/>
  <c r="AF29"/>
  <c r="AF33"/>
  <c r="AF21"/>
  <c r="AF30"/>
  <c r="AF26"/>
  <c r="AF22"/>
  <c r="AF25"/>
  <c r="AF27"/>
  <c r="AF20"/>
  <c r="AF23"/>
  <c r="AF19"/>
  <c r="AF32"/>
  <c r="AF28"/>
  <c r="AF24"/>
  <c r="AE61"/>
  <c r="AF18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S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V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W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<sst xmlns="http://schemas.openxmlformats.org/spreadsheetml/2006/main" count="219" uniqueCount="173">
  <si>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</si>
  <si>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</si>
  <si>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</si>
  <si>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</si>
  <si>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</si>
  <si>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</si>
  <si>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</si>
  <si>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</si>
  <si>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</si>
  <si>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</si>
  <si>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</si>
  <si>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</si>
  <si>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</si>
  <si>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</si>
  <si>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</si>
  <si>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</si>
  <si>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</si>
  <si>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</si>
  <si>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</si>
  <si>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</si>
  <si>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</si>
  <si>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</si>
  <si>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</si>
  <si>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</si>
  <si>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</si>
  <si>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</si>
  <si>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</si>
  <si>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</si>
  <si>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</si>
  <si>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</si>
  <si>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</si>
  <si>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</si>
  <si>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</si>
  <si>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</si>
  <si>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</si>
  <si>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</si>
  <si>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</si>
  <si>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</si>
  <si>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</si>
  <si>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</si>
  <si>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</si>
  <si>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</si>
  <si>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</si>
  <si>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</si>
  <si>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</si>
  <si>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</si>
  <si>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</si>
  <si>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</si>
  <si>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</si>
  <si>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</si>
  <si>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</si>
  <si>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</si>
  <si>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</si>
  <si>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</si>
  <si>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</si>
  <si>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</si>
  <si>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</si>
  <si>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</si>
  <si>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</si>
  <si>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</si>
  <si>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</si>
  <si>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</si>
  <si>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</si>
  <si>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</si>
  <si>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</si>
  <si>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</si>
  <si>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</si>
  <si>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</si>
  <si>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Инженер</t>
  </si>
  <si>
    <t>Захаров Д.В.</t>
  </si>
  <si>
    <t>Начальник УМТС</t>
  </si>
  <si>
    <t>Аблякимов Р.Э,</t>
  </si>
  <si>
    <t>шт</t>
  </si>
  <si>
    <t>ООО "Ливгидромаш"</t>
  </si>
  <si>
    <t>ООО "Самараспецремкомплект"</t>
  </si>
  <si>
    <t>ООО "Водная техника"</t>
  </si>
  <si>
    <t>ООО "Компания Путь"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</si>
  <si>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</si>
  <si>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</si>
  <si>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Поставщик 1</t>
  </si>
  <si>
    <t>Поставщик 2</t>
  </si>
  <si>
    <t>Поставщик 3</t>
  </si>
  <si>
    <t>БА</t>
  </si>
  <si>
    <t>Масла, смазки</t>
  </si>
  <si>
    <t>ГСМ</t>
  </si>
  <si>
    <t>БА000004</t>
  </si>
  <si>
    <t>БА000010</t>
  </si>
  <si>
    <t>БА000024</t>
  </si>
  <si>
    <t>БА000027</t>
  </si>
  <si>
    <t>БА000044</t>
  </si>
  <si>
    <t>БА000047</t>
  </si>
  <si>
    <t>БА000052</t>
  </si>
  <si>
    <t>БА000065</t>
  </si>
  <si>
    <t>БА000066</t>
  </si>
  <si>
    <t>БА000067</t>
  </si>
  <si>
    <t>БА000071</t>
  </si>
  <si>
    <t>БА000080</t>
  </si>
  <si>
    <t>БА000099</t>
  </si>
  <si>
    <t>БА000102</t>
  </si>
  <si>
    <t>БА000107</t>
  </si>
  <si>
    <t>БА000117</t>
  </si>
  <si>
    <t>БА000122</t>
  </si>
  <si>
    <t>БА000133</t>
  </si>
  <si>
    <t>БА000145</t>
  </si>
  <si>
    <t>БА000170</t>
  </si>
  <si>
    <t>БА000174</t>
  </si>
  <si>
    <t>БА000175</t>
  </si>
  <si>
    <t>БА000178</t>
  </si>
  <si>
    <t>БА000183</t>
  </si>
  <si>
    <t>БА000190</t>
  </si>
  <si>
    <t>БА000207</t>
  </si>
  <si>
    <t>БА000213</t>
  </si>
  <si>
    <t>БА000222</t>
  </si>
  <si>
    <t>БА000227</t>
  </si>
  <si>
    <t>БА000239</t>
  </si>
  <si>
    <t>БА000241</t>
  </si>
  <si>
    <t>БА000258</t>
  </si>
  <si>
    <t>БА000271/БА000093/БА000006</t>
  </si>
  <si>
    <t>БА000279</t>
  </si>
  <si>
    <t>БА000293</t>
  </si>
  <si>
    <t>ББ000002</t>
  </si>
  <si>
    <t>ББ000003</t>
  </si>
  <si>
    <t>ББ000007</t>
  </si>
  <si>
    <t>ББ000021</t>
  </si>
  <si>
    <t>ББ000036</t>
  </si>
  <si>
    <t>ББ000054</t>
  </si>
  <si>
    <t>БВ000001</t>
  </si>
  <si>
    <t>ЗЖ008637</t>
  </si>
  <si>
    <t>Масло гидравлическое ВМГЗ</t>
  </si>
  <si>
    <t>Масло индустриальное И-20А</t>
  </si>
  <si>
    <t>Масло моторное SAE: 10W-40, API: SL/CF, ACEA A3/B3-04</t>
  </si>
  <si>
    <t>Масло моторное SAE: 5W-40,
 API: SJ/CF</t>
  </si>
  <si>
    <t>Масло турбинное ТП -30</t>
  </si>
  <si>
    <t>Смазка Литол-24</t>
  </si>
  <si>
    <t>Смазка универсальная WD-40 (400 гр)</t>
  </si>
  <si>
    <t>Смазка 1-13</t>
  </si>
  <si>
    <t>Смазка Солидол-С</t>
  </si>
  <si>
    <t>Смазка "Солидол"</t>
  </si>
  <si>
    <t>Масло моторное Castrol 5W40 синт 4л</t>
  </si>
  <si>
    <t>Масло моторное 15W40 (API CJ-4/CI-4/CI-4 Plus/ SM)</t>
  </si>
  <si>
    <t>Масло 4х тактное SAE-30 BWS</t>
  </si>
  <si>
    <t>Смазка Loctite 7063</t>
  </si>
  <si>
    <t>Смазка универсальная проникающая WD-40 (400 мл.) или эквивалент</t>
  </si>
  <si>
    <t>Смазка универсальная проникающая WD-40 200 мл</t>
  </si>
  <si>
    <t>Масло моторное для дизельных двигателей М10Г2К</t>
  </si>
  <si>
    <t>Масло для цепи и шины к 
бензопиле</t>
  </si>
  <si>
    <t>Масло гидравлическое в тормозную систему JCB Hydraulic Fluid HP 15</t>
  </si>
  <si>
    <t>Смазка Циатим-221</t>
  </si>
  <si>
    <t>Масло индустриальное Shell VITREA М150</t>
  </si>
  <si>
    <t>Масло Shell Spirax S4 ATF HDX</t>
  </si>
  <si>
    <t>Масло моторное ТНК Revolux D2 SAE15W40</t>
  </si>
  <si>
    <t>Масло моторное ТНК Агро Ойл SAE20 API CB/SD(М8В),5л</t>
  </si>
  <si>
    <t>Масло компрессорное 
Shell Corena AS 46</t>
  </si>
  <si>
    <t>Масло  Motul 2Т фас 1л</t>
  </si>
  <si>
    <t>Масло гидравлическое RENOLIN B 15 ISO VG 46</t>
  </si>
  <si>
    <t>Масло Husqvarna VEGOIL для смазки цепей</t>
  </si>
  <si>
    <t>Литол 24 фас. 0,8 кг ( банка) упаковка 12 шт</t>
  </si>
  <si>
    <t>Циатим 202</t>
  </si>
  <si>
    <t>Масло трансмисионное Quicksilver Marine Lubricants 1л</t>
  </si>
  <si>
    <t>Масло Лукойл супер SAE 10W40 п/с (канистра 5 л)</t>
  </si>
  <si>
    <t>Масло двухтактное 
Husgvarna RUHP</t>
  </si>
  <si>
    <t>Смазка Gadus S2V1003</t>
  </si>
  <si>
    <t>Масло моторное 5W-30 Liqui Moly</t>
  </si>
  <si>
    <t>Тосол А-40М</t>
  </si>
  <si>
    <t>Жидкость тормозная DOT-4</t>
  </si>
  <si>
    <t>Кислота олеиновая</t>
  </si>
  <si>
    <t>Мочевина AdBlue 20л</t>
  </si>
  <si>
    <t>Антифриз зеленый G11 10кг//2</t>
  </si>
  <si>
    <t>Антифриз «CoolStream» Optima красный 10 кг</t>
  </si>
  <si>
    <t>Керосин ТС-1</t>
  </si>
  <si>
    <t>Смазка "Felix" синяя (туба 420гр)</t>
  </si>
  <si>
    <t>л</t>
  </si>
  <si>
    <t>кг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</si>
</sst>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9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13</xdr:row>
      <xdr:rowOff>1600200</xdr:rowOff>
    </xdr:from>
    <xdr:to>
      <xdr:col>30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30</xdr:col>
      <xdr:colOff>266700</xdr:colOff>
      <xdr:row>13</xdr:row>
      <xdr:rowOff>1400175</xdr:rowOff>
    </xdr:from>
    <xdr:to>
      <xdr:col>30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30</xdr:col>
      <xdr:colOff>69669</xdr:colOff>
      <xdr:row>27</xdr:row>
      <xdr:rowOff>435156</xdr:rowOff>
    </xdr:from>
    <xdr:to>
      <xdr:col>31</xdr:col>
      <xdr:colOff>2995</xdr:colOff>
      <xdr:row>27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17</xdr:row>
      <xdr:rowOff>435156</xdr:rowOff>
    </xdr:from>
    <xdr:to>
      <xdr:col>31</xdr:col>
      <xdr:colOff>2995</xdr:colOff>
      <xdr:row>17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60246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19</xdr:row>
      <xdr:rowOff>435156</xdr:rowOff>
    </xdr:from>
    <xdr:to>
      <xdr:col>31</xdr:col>
      <xdr:colOff>2995</xdr:colOff>
      <xdr:row>19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18</xdr:row>
      <xdr:rowOff>435156</xdr:rowOff>
    </xdr:from>
    <xdr:to>
      <xdr:col>31</xdr:col>
      <xdr:colOff>2995</xdr:colOff>
      <xdr:row>18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26</xdr:row>
      <xdr:rowOff>435156</xdr:rowOff>
    </xdr:from>
    <xdr:to>
      <xdr:col>31</xdr:col>
      <xdr:colOff>2995</xdr:colOff>
      <xdr:row>26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21</xdr:row>
      <xdr:rowOff>435156</xdr:rowOff>
    </xdr:from>
    <xdr:to>
      <xdr:col>31</xdr:col>
      <xdr:colOff>2995</xdr:colOff>
      <xdr:row>21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20</xdr:row>
      <xdr:rowOff>435156</xdr:rowOff>
    </xdr:from>
    <xdr:to>
      <xdr:col>31</xdr:col>
      <xdr:colOff>2995</xdr:colOff>
      <xdr:row>20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28</xdr:row>
      <xdr:rowOff>435156</xdr:rowOff>
    </xdr:from>
    <xdr:to>
      <xdr:col>31</xdr:col>
      <xdr:colOff>2995</xdr:colOff>
      <xdr:row>28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23</xdr:row>
      <xdr:rowOff>435156</xdr:rowOff>
    </xdr:from>
    <xdr:to>
      <xdr:col>31</xdr:col>
      <xdr:colOff>2995</xdr:colOff>
      <xdr:row>23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22</xdr:row>
      <xdr:rowOff>435156</xdr:rowOff>
    </xdr:from>
    <xdr:to>
      <xdr:col>31</xdr:col>
      <xdr:colOff>2995</xdr:colOff>
      <xdr:row>22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25</xdr:row>
      <xdr:rowOff>0</xdr:rowOff>
    </xdr:from>
    <xdr:to>
      <xdr:col>31</xdr:col>
      <xdr:colOff>2995</xdr:colOff>
      <xdr:row>25</xdr:row>
      <xdr:rowOff>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28</xdr:row>
      <xdr:rowOff>435156</xdr:rowOff>
    </xdr:from>
    <xdr:to>
      <xdr:col>31</xdr:col>
      <xdr:colOff>2995</xdr:colOff>
      <xdr:row>28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25</xdr:row>
      <xdr:rowOff>435156</xdr:rowOff>
    </xdr:from>
    <xdr:to>
      <xdr:col>31</xdr:col>
      <xdr:colOff>2995</xdr:colOff>
      <xdr:row>25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34</xdr:row>
      <xdr:rowOff>0</xdr:rowOff>
    </xdr:from>
    <xdr:to>
      <xdr:col>31</xdr:col>
      <xdr:colOff>2995</xdr:colOff>
      <xdr:row>34</xdr:row>
      <xdr:rowOff>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32</xdr:row>
      <xdr:rowOff>435156</xdr:rowOff>
    </xdr:from>
    <xdr:to>
      <xdr:col>31</xdr:col>
      <xdr:colOff>2995</xdr:colOff>
      <xdr:row>32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27</xdr:row>
      <xdr:rowOff>435156</xdr:rowOff>
    </xdr:from>
    <xdr:to>
      <xdr:col>31</xdr:col>
      <xdr:colOff>2995</xdr:colOff>
      <xdr:row>27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31</xdr:row>
      <xdr:rowOff>435156</xdr:rowOff>
    </xdr:from>
    <xdr:to>
      <xdr:col>31</xdr:col>
      <xdr:colOff>2995</xdr:colOff>
      <xdr:row>31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84004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30</xdr:row>
      <xdr:rowOff>435156</xdr:rowOff>
    </xdr:from>
    <xdr:to>
      <xdr:col>31</xdr:col>
      <xdr:colOff>2995</xdr:colOff>
      <xdr:row>30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84004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60</xdr:row>
      <xdr:rowOff>0</xdr:rowOff>
    </xdr:from>
    <xdr:to>
      <xdr:col>31</xdr:col>
      <xdr:colOff>2995</xdr:colOff>
      <xdr:row>60</xdr:row>
      <xdr:rowOff>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84004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F81"/>
  <sheetViews>
    <sheetView tabSelected="1" view="pageBreakPreview" zoomScale="85" zoomScaleNormal="70" zoomScaleSheetLayoutView="85" zoomScalePageLayoutView="120" workbookViewId="0">
      <pane xSplit="3" ySplit="17" topLeftCell="D51" activePane="bottomRight" state="frozen"/>
      <selection pane="topRight" activeCell="D1" sqref="D1"/>
      <selection pane="bottomLeft" activeCell="A18" sqref="A18"/>
      <selection pane="bottomRight" activeCell="E60" sqref="E60"/>
    </sheetView>
  </sheetViews>
  <sheetFormatPr defaultColWidth="8.85546875" defaultRowHeight="12.75"/>
  <cols>
    <col min="1" max="1" width="4.42578125" style="1" customWidth="1"/>
    <col min="2" max="2" width="10" style="1" customWidth="1"/>
    <col min="3" max="3" width="30.8554687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4.28515625" style="1" customWidth="1"/>
    <col min="12" max="14" width="13" style="1" customWidth="1"/>
    <col min="15" max="18" width="13" style="1" hidden="1" customWidth="1"/>
    <col min="19" max="28" width="12.7109375" style="1" hidden="1" customWidth="1"/>
    <col min="29" max="29" width="10.85546875" style="1" customWidth="1"/>
    <col min="30" max="30" width="12" style="1" customWidth="1"/>
    <col min="31" max="31" width="12.85546875" style="1" customWidth="1"/>
    <col min="32" max="32" width="14.28515625" style="1" customWidth="1"/>
    <col min="33" max="16384" width="8.85546875" style="1"/>
  </cols>
  <sheetData>
    <row r="1" spans="1:32" ht="15.75">
      <c r="X1" s="2"/>
      <c r="AC1" s="1" t="s">
        <v>62</v>
      </c>
    </row>
    <row r="2" spans="1:32" ht="15.75">
      <c r="X2" s="2"/>
      <c r="AC2" s="1" t="s">
        <v>63</v>
      </c>
    </row>
    <row r="3" spans="1:32" ht="15.75">
      <c r="X3" s="2"/>
      <c r="AC3" s="1" t="s">
        <v>64</v>
      </c>
    </row>
    <row r="4" spans="1:32" ht="12.75" customHeight="1"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</row>
    <row r="5" spans="1:3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32" s="6" customFormat="1" ht="25.5">
      <c r="C6" s="7" t="s">
        <v>11</v>
      </c>
      <c r="D6" s="63" t="s">
        <v>65</v>
      </c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5"/>
    </row>
    <row r="7" spans="1:32" s="6" customFormat="1">
      <c r="C7" s="7" t="s">
        <v>31</v>
      </c>
      <c r="D7" s="63" t="s">
        <v>82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5"/>
    </row>
    <row r="8" spans="1:32" s="6" customFormat="1">
      <c r="C8" s="7" t="s">
        <v>22</v>
      </c>
      <c r="D8" s="63" t="s">
        <v>83</v>
      </c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5"/>
    </row>
    <row r="9" spans="1:32" s="6" customFormat="1">
      <c r="C9" s="7" t="s">
        <v>21</v>
      </c>
      <c r="D9" s="63" t="s">
        <v>84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5"/>
    </row>
    <row r="10" spans="1:32" s="6" customFormat="1" ht="12.75" customHeight="1">
      <c r="C10" s="7" t="s">
        <v>9</v>
      </c>
      <c r="D10" s="63" t="s">
        <v>83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5"/>
    </row>
    <row r="11" spans="1:32" s="6" customFormat="1" ht="25.5">
      <c r="C11" s="7" t="s">
        <v>10</v>
      </c>
      <c r="D11" s="63" t="s">
        <v>66</v>
      </c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5"/>
    </row>
    <row r="12" spans="1:32" s="6" customFormat="1" ht="51">
      <c r="C12" s="7" t="s">
        <v>20</v>
      </c>
      <c r="D12" s="63" t="s">
        <v>67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5"/>
    </row>
    <row r="13" spans="1:32" ht="16.5" customHeight="1"/>
    <row r="14" spans="1:32" ht="43.5" customHeight="1">
      <c r="A14" s="59" t="s">
        <v>6</v>
      </c>
      <c r="B14" s="66" t="s">
        <v>26</v>
      </c>
      <c r="C14" s="59" t="s">
        <v>1</v>
      </c>
      <c r="D14" s="66" t="s">
        <v>4</v>
      </c>
      <c r="E14" s="66" t="s">
        <v>56</v>
      </c>
      <c r="F14" s="59" t="s">
        <v>77</v>
      </c>
      <c r="G14" s="59"/>
      <c r="H14" s="59"/>
      <c r="I14" s="59"/>
      <c r="J14" s="66" t="s">
        <v>78</v>
      </c>
      <c r="K14" s="66" t="s">
        <v>59</v>
      </c>
      <c r="L14" s="54" t="s">
        <v>57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69" t="s">
        <v>60</v>
      </c>
      <c r="AD14" s="66" t="s">
        <v>33</v>
      </c>
      <c r="AE14" s="66" t="s">
        <v>32</v>
      </c>
      <c r="AF14" s="56" t="s">
        <v>53</v>
      </c>
    </row>
    <row r="15" spans="1:32" ht="28.5" customHeight="1">
      <c r="A15" s="59"/>
      <c r="B15" s="67"/>
      <c r="C15" s="59"/>
      <c r="D15" s="67"/>
      <c r="E15" s="67"/>
      <c r="F15" s="59" t="s">
        <v>19</v>
      </c>
      <c r="G15" s="59" t="s">
        <v>12</v>
      </c>
      <c r="H15" s="59" t="s">
        <v>13</v>
      </c>
      <c r="I15" s="59" t="s">
        <v>27</v>
      </c>
      <c r="J15" s="67"/>
      <c r="K15" s="67"/>
      <c r="L15" s="54" t="s">
        <v>54</v>
      </c>
      <c r="M15" s="55"/>
      <c r="N15" s="55"/>
      <c r="O15" s="55"/>
      <c r="P15" s="55"/>
      <c r="Q15" s="55"/>
      <c r="R15" s="55"/>
      <c r="S15" s="54" t="s">
        <v>58</v>
      </c>
      <c r="T15" s="55"/>
      <c r="U15" s="55"/>
      <c r="V15" s="55"/>
      <c r="W15" s="55"/>
      <c r="X15" s="59" t="s">
        <v>55</v>
      </c>
      <c r="Y15" s="59"/>
      <c r="Z15" s="59"/>
      <c r="AA15" s="59"/>
      <c r="AB15" s="59"/>
      <c r="AC15" s="70"/>
      <c r="AD15" s="67"/>
      <c r="AE15" s="67"/>
      <c r="AF15" s="57"/>
    </row>
    <row r="16" spans="1:32" ht="52.5" customHeight="1">
      <c r="A16" s="59"/>
      <c r="B16" s="68"/>
      <c r="C16" s="59"/>
      <c r="D16" s="68"/>
      <c r="E16" s="68"/>
      <c r="F16" s="59"/>
      <c r="G16" s="59"/>
      <c r="H16" s="59"/>
      <c r="I16" s="59"/>
      <c r="J16" s="68"/>
      <c r="K16" s="68"/>
      <c r="L16" s="51" t="s">
        <v>79</v>
      </c>
      <c r="M16" s="51" t="s">
        <v>80</v>
      </c>
      <c r="N16" s="51" t="s">
        <v>81</v>
      </c>
      <c r="O16" s="42" t="s">
        <v>74</v>
      </c>
      <c r="P16" s="42" t="s">
        <v>73</v>
      </c>
      <c r="Q16" s="46" t="s">
        <v>76</v>
      </c>
      <c r="R16" s="42" t="s">
        <v>75</v>
      </c>
      <c r="S16" s="34" t="s">
        <v>14</v>
      </c>
      <c r="T16" s="34" t="s">
        <v>15</v>
      </c>
      <c r="U16" s="34" t="s">
        <v>23</v>
      </c>
      <c r="V16" s="34" t="s">
        <v>34</v>
      </c>
      <c r="W16" s="34" t="s">
        <v>35</v>
      </c>
      <c r="X16" s="34" t="s">
        <v>16</v>
      </c>
      <c r="Y16" s="34" t="s">
        <v>17</v>
      </c>
      <c r="Z16" s="34" t="s">
        <v>18</v>
      </c>
      <c r="AA16" s="34" t="s">
        <v>36</v>
      </c>
      <c r="AB16" s="34" t="s">
        <v>37</v>
      </c>
      <c r="AC16" s="71"/>
      <c r="AD16" s="68"/>
      <c r="AE16" s="68"/>
      <c r="AF16" s="58"/>
    </row>
    <row r="17" spans="1:32" s="12" customFormat="1" ht="15.75" customHeight="1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38</v>
      </c>
      <c r="M17" s="8" t="s">
        <v>39</v>
      </c>
      <c r="N17" s="8" t="s">
        <v>40</v>
      </c>
      <c r="O17" s="8" t="s">
        <v>41</v>
      </c>
      <c r="P17" s="45" t="s">
        <v>42</v>
      </c>
      <c r="Q17" s="45" t="s">
        <v>43</v>
      </c>
      <c r="R17" s="8" t="s">
        <v>44</v>
      </c>
      <c r="S17" s="8" t="s">
        <v>43</v>
      </c>
      <c r="T17" s="8" t="s">
        <v>44</v>
      </c>
      <c r="U17" s="8" t="s">
        <v>45</v>
      </c>
      <c r="V17" s="8" t="s">
        <v>46</v>
      </c>
      <c r="W17" s="8" t="s">
        <v>47</v>
      </c>
      <c r="X17" s="8" t="s">
        <v>48</v>
      </c>
      <c r="Y17" s="8" t="s">
        <v>49</v>
      </c>
      <c r="Z17" s="8" t="s">
        <v>50</v>
      </c>
      <c r="AA17" s="8" t="s">
        <v>51</v>
      </c>
      <c r="AB17" s="8" t="s">
        <v>52</v>
      </c>
      <c r="AC17" s="11">
        <v>13</v>
      </c>
      <c r="AD17" s="11">
        <v>14</v>
      </c>
      <c r="AE17" s="11">
        <v>15</v>
      </c>
      <c r="AF17" s="11">
        <v>16</v>
      </c>
    </row>
    <row r="18" spans="1:32" s="12" customFormat="1">
      <c r="A18" s="13">
        <v>1</v>
      </c>
      <c r="B18" s="14" t="s">
        <v>85</v>
      </c>
      <c r="C18" s="15" t="s">
        <v>128</v>
      </c>
      <c r="D18" s="20" t="s">
        <v>171</v>
      </c>
      <c r="E18" s="16">
        <v>3200</v>
      </c>
      <c r="F18" s="50"/>
      <c r="G18" s="16"/>
      <c r="H18" s="17"/>
      <c r="I18" s="17"/>
      <c r="J18" s="49">
        <v>0.99019999999999997</v>
      </c>
      <c r="K18" s="16" t="str">
        <f t="shared" ref="K18" si="0">IF(SUM(F18)=0,"",F18*J18)</f>
        <v/>
      </c>
      <c r="L18" s="18">
        <v>130.35</v>
      </c>
      <c r="M18" s="18">
        <v>126.4</v>
      </c>
      <c r="N18" s="18">
        <v>103.49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9">
        <f>COUNTIF(K18:AB18,"&gt;0")</f>
        <v>3</v>
      </c>
      <c r="AD18" s="21">
        <f>CEILING(SUM(K18:AB18)/COUNTIF(K18:AB18,"&gt;0"),0.01)</f>
        <v>120.08</v>
      </c>
      <c r="AE18" s="21">
        <f>AD18*E18</f>
        <v>384256</v>
      </c>
      <c r="AF18" s="40">
        <f>STDEV(K18:AB18)/AD18*100</f>
        <v>12.077341941240578</v>
      </c>
    </row>
    <row r="19" spans="1:32" s="12" customFormat="1">
      <c r="A19" s="13">
        <v>2</v>
      </c>
      <c r="B19" s="14" t="s">
        <v>86</v>
      </c>
      <c r="C19" s="15" t="s">
        <v>129</v>
      </c>
      <c r="D19" s="20" t="s">
        <v>171</v>
      </c>
      <c r="E19" s="16">
        <v>500</v>
      </c>
      <c r="F19" s="50"/>
      <c r="G19" s="16"/>
      <c r="H19" s="17"/>
      <c r="I19" s="17"/>
      <c r="J19" s="49">
        <v>0.99019999999999997</v>
      </c>
      <c r="K19" s="16" t="str">
        <f>IF(SUM(F19)=0,"",F19*J19)</f>
        <v/>
      </c>
      <c r="L19" s="18">
        <v>145.19999999999999</v>
      </c>
      <c r="M19" s="18">
        <v>140.80000000000001</v>
      </c>
      <c r="N19" s="18">
        <v>102.66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9">
        <f>COUNTIF(K19:AB19,"&gt;0")</f>
        <v>3</v>
      </c>
      <c r="AD19" s="21">
        <f>CEILING(SUM(K19:AB19)/COUNTIF(K19:AB19,"&gt;0"),0.01)</f>
        <v>129.56</v>
      </c>
      <c r="AE19" s="21">
        <f>AD19*E19</f>
        <v>64780</v>
      </c>
      <c r="AF19" s="40">
        <f>STDEV(K19:AB19)/AD19*100</f>
        <v>18.056487327801438</v>
      </c>
    </row>
    <row r="20" spans="1:32" s="12" customFormat="1" ht="25.5">
      <c r="A20" s="13">
        <v>3</v>
      </c>
      <c r="B20" s="14" t="s">
        <v>87</v>
      </c>
      <c r="C20" s="15" t="s">
        <v>130</v>
      </c>
      <c r="D20" s="20" t="s">
        <v>171</v>
      </c>
      <c r="E20" s="16">
        <v>4</v>
      </c>
      <c r="F20" s="50"/>
      <c r="G20" s="16"/>
      <c r="H20" s="17"/>
      <c r="I20" s="17"/>
      <c r="J20" s="49">
        <v>0.99019999999999997</v>
      </c>
      <c r="K20" s="16" t="str">
        <f t="shared" ref="K20:K31" si="1">IF(SUM(F20)=0,"",F20*J20)</f>
        <v/>
      </c>
      <c r="L20" s="18">
        <v>330</v>
      </c>
      <c r="M20" s="18">
        <v>320</v>
      </c>
      <c r="N20" s="18">
        <v>185.42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>
        <f t="shared" ref="AC20:AC31" si="2">COUNTIF(K20:AB20,"&gt;0")</f>
        <v>3</v>
      </c>
      <c r="AD20" s="21">
        <f t="shared" ref="AD20:AD31" si="3">CEILING(SUM(K20:AB20)/COUNTIF(K20:AB20,"&gt;0"),0.01)</f>
        <v>278.48</v>
      </c>
      <c r="AE20" s="21">
        <f t="shared" ref="AE20:AE31" si="4">AD20*E20</f>
        <v>1113.92</v>
      </c>
      <c r="AF20" s="40">
        <f t="shared" ref="AF20:AF31" si="5">STDEV(K20:AB20)/AD20*100</f>
        <v>28.993649206987509</v>
      </c>
    </row>
    <row r="21" spans="1:32" s="12" customFormat="1" ht="25.5">
      <c r="A21" s="13">
        <v>4</v>
      </c>
      <c r="B21" s="14" t="s">
        <v>88</v>
      </c>
      <c r="C21" s="15" t="s">
        <v>131</v>
      </c>
      <c r="D21" s="20" t="s">
        <v>171</v>
      </c>
      <c r="E21" s="16">
        <v>180</v>
      </c>
      <c r="F21" s="50"/>
      <c r="G21" s="16"/>
      <c r="H21" s="17"/>
      <c r="I21" s="17"/>
      <c r="J21" s="49">
        <v>0.99019999999999997</v>
      </c>
      <c r="K21" s="16" t="str">
        <f t="shared" ref="K21:K26" si="6">IF(SUM(F21)=0,"",F21*J21)</f>
        <v/>
      </c>
      <c r="L21" s="18">
        <v>301.95</v>
      </c>
      <c r="M21" s="18">
        <v>292.8</v>
      </c>
      <c r="N21" s="18">
        <v>239.59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9">
        <f t="shared" ref="AC21:AC26" si="7">COUNTIF(K21:AB21,"&gt;0")</f>
        <v>3</v>
      </c>
      <c r="AD21" s="21">
        <f t="shared" ref="AD21:AD26" si="8">CEILING(SUM(K21:AB21)/COUNTIF(K21:AB21,"&gt;0"),0.01)</f>
        <v>278.12</v>
      </c>
      <c r="AE21" s="21">
        <f t="shared" ref="AE21:AE26" si="9">AD21*E21</f>
        <v>50061.599999999999</v>
      </c>
      <c r="AF21" s="40">
        <f t="shared" ref="AF21:AF26" si="10">STDEV(K21:AB21)/AD21*100</f>
        <v>12.107871474660852</v>
      </c>
    </row>
    <row r="22" spans="1:32" s="12" customFormat="1">
      <c r="A22" s="13">
        <v>5</v>
      </c>
      <c r="B22" s="14" t="s">
        <v>89</v>
      </c>
      <c r="C22" s="15" t="s">
        <v>132</v>
      </c>
      <c r="D22" s="20" t="s">
        <v>171</v>
      </c>
      <c r="E22" s="16">
        <v>3000</v>
      </c>
      <c r="F22" s="50"/>
      <c r="G22" s="16"/>
      <c r="H22" s="17"/>
      <c r="I22" s="17"/>
      <c r="J22" s="49">
        <v>0.99019999999999997</v>
      </c>
      <c r="K22" s="16" t="str">
        <f t="shared" si="6"/>
        <v/>
      </c>
      <c r="L22" s="18">
        <v>151.80000000000001</v>
      </c>
      <c r="M22" s="18">
        <v>147.20000000000002</v>
      </c>
      <c r="N22" s="18">
        <v>115.3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9">
        <f t="shared" si="7"/>
        <v>3</v>
      </c>
      <c r="AD22" s="21">
        <f t="shared" si="8"/>
        <v>138.1</v>
      </c>
      <c r="AE22" s="21">
        <f t="shared" si="9"/>
        <v>414300</v>
      </c>
      <c r="AF22" s="40">
        <f t="shared" si="10"/>
        <v>14.394557037243603</v>
      </c>
    </row>
    <row r="23" spans="1:32" s="12" customFormat="1">
      <c r="A23" s="13">
        <v>6</v>
      </c>
      <c r="B23" s="14" t="s">
        <v>90</v>
      </c>
      <c r="C23" s="15" t="s">
        <v>133</v>
      </c>
      <c r="D23" s="20" t="s">
        <v>172</v>
      </c>
      <c r="E23" s="16">
        <v>384.8</v>
      </c>
      <c r="F23" s="50"/>
      <c r="G23" s="16"/>
      <c r="H23" s="17"/>
      <c r="I23" s="17"/>
      <c r="J23" s="49">
        <v>0.99019999999999997</v>
      </c>
      <c r="K23" s="16" t="str">
        <f t="shared" si="6"/>
        <v/>
      </c>
      <c r="L23" s="18">
        <v>247.5</v>
      </c>
      <c r="M23" s="18">
        <v>240</v>
      </c>
      <c r="N23" s="18">
        <v>145.84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9">
        <f t="shared" si="7"/>
        <v>3</v>
      </c>
      <c r="AD23" s="21">
        <f t="shared" si="8"/>
        <v>211.12</v>
      </c>
      <c r="AE23" s="21">
        <f t="shared" si="9"/>
        <v>81238.97600000001</v>
      </c>
      <c r="AF23" s="40">
        <f t="shared" si="10"/>
        <v>26.834318286780046</v>
      </c>
    </row>
    <row r="24" spans="1:32" s="12" customFormat="1" ht="25.5">
      <c r="A24" s="13">
        <v>7</v>
      </c>
      <c r="B24" s="14" t="s">
        <v>91</v>
      </c>
      <c r="C24" s="15" t="s">
        <v>134</v>
      </c>
      <c r="D24" s="20" t="s">
        <v>72</v>
      </c>
      <c r="E24" s="16">
        <v>36</v>
      </c>
      <c r="F24" s="50"/>
      <c r="G24" s="16"/>
      <c r="H24" s="17"/>
      <c r="I24" s="17"/>
      <c r="J24" s="49">
        <v>0.99019999999999997</v>
      </c>
      <c r="K24" s="16" t="str">
        <f t="shared" si="6"/>
        <v/>
      </c>
      <c r="L24" s="18">
        <v>336.6</v>
      </c>
      <c r="M24" s="18">
        <v>326.40000000000003</v>
      </c>
      <c r="N24" s="18">
        <v>326.47000000000003</v>
      </c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9">
        <f t="shared" si="7"/>
        <v>3</v>
      </c>
      <c r="AD24" s="21">
        <f t="shared" si="8"/>
        <v>329.83</v>
      </c>
      <c r="AE24" s="21">
        <f t="shared" si="9"/>
        <v>11873.88</v>
      </c>
      <c r="AF24" s="40">
        <f t="shared" si="10"/>
        <v>1.7793620505888503</v>
      </c>
    </row>
    <row r="25" spans="1:32" s="12" customFormat="1">
      <c r="A25" s="13">
        <v>8</v>
      </c>
      <c r="B25" s="14" t="s">
        <v>92</v>
      </c>
      <c r="C25" s="15" t="s">
        <v>135</v>
      </c>
      <c r="D25" s="20" t="s">
        <v>172</v>
      </c>
      <c r="E25" s="16">
        <v>100</v>
      </c>
      <c r="F25" s="50"/>
      <c r="G25" s="16"/>
      <c r="H25" s="17"/>
      <c r="I25" s="17"/>
      <c r="J25" s="49">
        <v>0.99019999999999997</v>
      </c>
      <c r="K25" s="16" t="str">
        <f t="shared" si="6"/>
        <v/>
      </c>
      <c r="L25" s="18">
        <v>206.25</v>
      </c>
      <c r="M25" s="18">
        <v>200</v>
      </c>
      <c r="N25" s="18">
        <v>126.99</v>
      </c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9">
        <f t="shared" si="7"/>
        <v>3</v>
      </c>
      <c r="AD25" s="21">
        <f t="shared" si="8"/>
        <v>177.75</v>
      </c>
      <c r="AE25" s="21">
        <f t="shared" si="9"/>
        <v>17775</v>
      </c>
      <c r="AF25" s="40">
        <f t="shared" si="10"/>
        <v>24.791845520729655</v>
      </c>
    </row>
    <row r="26" spans="1:32" s="12" customFormat="1">
      <c r="A26" s="13">
        <v>9</v>
      </c>
      <c r="B26" s="14" t="s">
        <v>93</v>
      </c>
      <c r="C26" s="15" t="s">
        <v>136</v>
      </c>
      <c r="D26" s="20" t="s">
        <v>172</v>
      </c>
      <c r="E26" s="16">
        <v>270</v>
      </c>
      <c r="F26" s="50"/>
      <c r="G26" s="16"/>
      <c r="H26" s="17"/>
      <c r="I26" s="17"/>
      <c r="J26" s="49">
        <v>0.99019999999999997</v>
      </c>
      <c r="K26" s="16" t="str">
        <f t="shared" si="6"/>
        <v/>
      </c>
      <c r="L26" s="18">
        <v>117.15</v>
      </c>
      <c r="M26" s="18">
        <v>113.60000000000001</v>
      </c>
      <c r="N26" s="18">
        <v>74</v>
      </c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9">
        <f t="shared" si="7"/>
        <v>3</v>
      </c>
      <c r="AD26" s="21">
        <f t="shared" si="8"/>
        <v>101.59</v>
      </c>
      <c r="AE26" s="21">
        <f t="shared" si="9"/>
        <v>27429.3</v>
      </c>
      <c r="AF26" s="40">
        <f t="shared" si="10"/>
        <v>23.578819514490114</v>
      </c>
    </row>
    <row r="27" spans="1:32" s="12" customFormat="1">
      <c r="A27" s="13">
        <v>10</v>
      </c>
      <c r="B27" s="14" t="s">
        <v>94</v>
      </c>
      <c r="C27" s="15" t="s">
        <v>137</v>
      </c>
      <c r="D27" s="20" t="s">
        <v>172</v>
      </c>
      <c r="E27" s="16">
        <v>46</v>
      </c>
      <c r="F27" s="50"/>
      <c r="G27" s="16"/>
      <c r="H27" s="17"/>
      <c r="I27" s="17"/>
      <c r="J27" s="49">
        <v>0.99019999999999997</v>
      </c>
      <c r="K27" s="16" t="str">
        <f t="shared" si="1"/>
        <v/>
      </c>
      <c r="L27" s="18">
        <v>117.15</v>
      </c>
      <c r="M27" s="18">
        <v>113.60000000000001</v>
      </c>
      <c r="N27" s="18">
        <v>74</v>
      </c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9">
        <f t="shared" si="2"/>
        <v>3</v>
      </c>
      <c r="AD27" s="21">
        <f t="shared" si="3"/>
        <v>101.59</v>
      </c>
      <c r="AE27" s="21">
        <f t="shared" si="4"/>
        <v>4673.1400000000003</v>
      </c>
      <c r="AF27" s="40">
        <f t="shared" si="5"/>
        <v>23.578819514490114</v>
      </c>
    </row>
    <row r="28" spans="1:32" ht="25.5">
      <c r="A28" s="13">
        <v>11</v>
      </c>
      <c r="B28" s="14" t="s">
        <v>95</v>
      </c>
      <c r="C28" s="15" t="s">
        <v>138</v>
      </c>
      <c r="D28" s="20" t="s">
        <v>171</v>
      </c>
      <c r="E28" s="16">
        <v>4</v>
      </c>
      <c r="F28" s="50"/>
      <c r="G28" s="16"/>
      <c r="H28" s="17"/>
      <c r="I28" s="17"/>
      <c r="J28" s="49">
        <v>0.99019999999999997</v>
      </c>
      <c r="K28" s="16" t="str">
        <f>IF(SUM(F28)=0,"",F28*J28)</f>
        <v/>
      </c>
      <c r="L28" s="18">
        <v>481.8</v>
      </c>
      <c r="M28" s="18">
        <v>467.20000000000005</v>
      </c>
      <c r="N28" s="18">
        <v>475</v>
      </c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9">
        <f>COUNTIF(K28:AB28,"&gt;0")</f>
        <v>3</v>
      </c>
      <c r="AD28" s="21">
        <f>CEILING(SUM(K28:AB28)/COUNTIF(K28:AB28,"&gt;0"),0.01)</f>
        <v>474.67</v>
      </c>
      <c r="AE28" s="21">
        <f>AD28*E28</f>
        <v>1898.68</v>
      </c>
      <c r="AF28" s="40">
        <f>STDEV(K28:AB28)/AD28*100</f>
        <v>1.5391125482742818</v>
      </c>
    </row>
    <row r="29" spans="1:32" s="12" customFormat="1" ht="25.5">
      <c r="A29" s="13">
        <v>12</v>
      </c>
      <c r="B29" s="14" t="s">
        <v>96</v>
      </c>
      <c r="C29" s="15" t="s">
        <v>139</v>
      </c>
      <c r="D29" s="20" t="s">
        <v>171</v>
      </c>
      <c r="E29" s="16">
        <v>2000</v>
      </c>
      <c r="F29" s="50"/>
      <c r="G29" s="16"/>
      <c r="H29" s="17"/>
      <c r="I29" s="17"/>
      <c r="J29" s="49">
        <v>0.99019999999999997</v>
      </c>
      <c r="K29" s="16" t="str">
        <f>IF(SUM(F29)=0,"",F29*J29)</f>
        <v/>
      </c>
      <c r="L29" s="18">
        <v>254.1</v>
      </c>
      <c r="M29" s="18">
        <v>246.4</v>
      </c>
      <c r="N29" s="18">
        <v>219.52</v>
      </c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9">
        <f>COUNTIF(K29:AB29,"&gt;0")</f>
        <v>3</v>
      </c>
      <c r="AD29" s="21">
        <f>CEILING(SUM(K29:AB29)/COUNTIF(K29:AB29,"&gt;0"),0.01)</f>
        <v>240.01</v>
      </c>
      <c r="AE29" s="21">
        <f>AD29*E29</f>
        <v>480020</v>
      </c>
      <c r="AF29" s="40">
        <f>STDEV(K29:AB29)/AD29*100</f>
        <v>7.5642234993381896</v>
      </c>
    </row>
    <row r="30" spans="1:32" s="12" customFormat="1">
      <c r="A30" s="13">
        <v>13</v>
      </c>
      <c r="B30" s="14" t="s">
        <v>97</v>
      </c>
      <c r="C30" s="15" t="s">
        <v>140</v>
      </c>
      <c r="D30" s="20" t="s">
        <v>171</v>
      </c>
      <c r="E30" s="16">
        <v>34.9</v>
      </c>
      <c r="F30" s="50"/>
      <c r="G30" s="16"/>
      <c r="H30" s="17"/>
      <c r="I30" s="17"/>
      <c r="J30" s="49">
        <v>0.99019999999999997</v>
      </c>
      <c r="K30" s="16" t="str">
        <f>IF(SUM(F30)=0,"",F30*J30)</f>
        <v/>
      </c>
      <c r="L30" s="18">
        <v>288.75</v>
      </c>
      <c r="M30" s="18">
        <v>280</v>
      </c>
      <c r="N30" s="18">
        <v>454</v>
      </c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9">
        <f>COUNTIF(K30:AB30,"&gt;0")</f>
        <v>3</v>
      </c>
      <c r="AD30" s="21">
        <f>CEILING(SUM(K30:AB30)/COUNTIF(K30:AB30,"&gt;0"),0.01)</f>
        <v>340.92</v>
      </c>
      <c r="AE30" s="21">
        <f>AD30*E30</f>
        <v>11898.108</v>
      </c>
      <c r="AF30" s="40">
        <f>STDEV(K30:AB30)/AD30*100</f>
        <v>28.754755873663086</v>
      </c>
    </row>
    <row r="31" spans="1:32" s="12" customFormat="1">
      <c r="A31" s="13">
        <v>14</v>
      </c>
      <c r="B31" s="14" t="s">
        <v>98</v>
      </c>
      <c r="C31" s="15" t="s">
        <v>141</v>
      </c>
      <c r="D31" s="20" t="s">
        <v>72</v>
      </c>
      <c r="E31" s="16">
        <v>8</v>
      </c>
      <c r="F31" s="50"/>
      <c r="G31" s="16"/>
      <c r="H31" s="17"/>
      <c r="I31" s="17"/>
      <c r="J31" s="49">
        <v>0.99019999999999997</v>
      </c>
      <c r="K31" s="16" t="str">
        <f t="shared" si="1"/>
        <v/>
      </c>
      <c r="L31" s="18">
        <v>825</v>
      </c>
      <c r="M31" s="18">
        <v>800</v>
      </c>
      <c r="N31" s="18">
        <v>782</v>
      </c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9">
        <f t="shared" si="2"/>
        <v>3</v>
      </c>
      <c r="AD31" s="21">
        <f t="shared" si="3"/>
        <v>802.34</v>
      </c>
      <c r="AE31" s="21">
        <f t="shared" si="4"/>
        <v>6418.72</v>
      </c>
      <c r="AF31" s="40">
        <f t="shared" si="5"/>
        <v>2.6914715019810704</v>
      </c>
    </row>
    <row r="32" spans="1:32" s="12" customFormat="1" ht="38.25">
      <c r="A32" s="13">
        <v>15</v>
      </c>
      <c r="B32" s="14" t="s">
        <v>99</v>
      </c>
      <c r="C32" s="15" t="s">
        <v>142</v>
      </c>
      <c r="D32" s="20" t="s">
        <v>72</v>
      </c>
      <c r="E32" s="16">
        <v>130</v>
      </c>
      <c r="F32" s="50"/>
      <c r="G32" s="16"/>
      <c r="H32" s="17"/>
      <c r="I32" s="17"/>
      <c r="J32" s="49">
        <v>0.99019999999999997</v>
      </c>
      <c r="K32" s="16" t="str">
        <f>IF(SUM(F32)=0,"",F32*J32)</f>
        <v/>
      </c>
      <c r="L32" s="18">
        <v>336.6</v>
      </c>
      <c r="M32" s="18">
        <v>326.40000000000003</v>
      </c>
      <c r="N32" s="18">
        <v>326.47000000000003</v>
      </c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9">
        <f>COUNTIF(K32:AB32,"&gt;0")</f>
        <v>3</v>
      </c>
      <c r="AD32" s="21">
        <f>CEILING(SUM(K32:AB32)/COUNTIF(K32:AB32,"&gt;0"),0.01)</f>
        <v>329.83</v>
      </c>
      <c r="AE32" s="21">
        <f>AD32*E32</f>
        <v>42877.9</v>
      </c>
      <c r="AF32" s="40">
        <f>STDEV(K32:AB32)/AD32*100</f>
        <v>1.7793620505888503</v>
      </c>
    </row>
    <row r="33" spans="1:32" s="12" customFormat="1" ht="25.5">
      <c r="A33" s="13">
        <v>16</v>
      </c>
      <c r="B33" s="14" t="s">
        <v>100</v>
      </c>
      <c r="C33" s="15" t="s">
        <v>143</v>
      </c>
      <c r="D33" s="20" t="s">
        <v>72</v>
      </c>
      <c r="E33" s="16">
        <v>179</v>
      </c>
      <c r="F33" s="50"/>
      <c r="G33" s="16"/>
      <c r="H33" s="17"/>
      <c r="I33" s="17"/>
      <c r="J33" s="49">
        <v>0.99019999999999997</v>
      </c>
      <c r="K33" s="16" t="str">
        <f>IF(SUM(F33)=0,"",F33*J33)</f>
        <v/>
      </c>
      <c r="L33" s="18">
        <v>240.9</v>
      </c>
      <c r="M33" s="18">
        <v>233.60000000000002</v>
      </c>
      <c r="N33" s="18">
        <v>193</v>
      </c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9">
        <f>COUNTIF(K33:AB33,"&gt;0")</f>
        <v>3</v>
      </c>
      <c r="AD33" s="21">
        <f>CEILING(SUM(K33:AB33)/COUNTIF(K33:AB33,"&gt;0"),0.01)</f>
        <v>222.5</v>
      </c>
      <c r="AE33" s="21">
        <f>AD33*E33</f>
        <v>39827.5</v>
      </c>
      <c r="AF33" s="40">
        <f>STDEV(K33:AB33)/AD33*100</f>
        <v>11.598727886051849</v>
      </c>
    </row>
    <row r="34" spans="1:32" s="12" customFormat="1" ht="25.5">
      <c r="A34" s="13">
        <v>17</v>
      </c>
      <c r="B34" s="14" t="s">
        <v>101</v>
      </c>
      <c r="C34" s="15" t="s">
        <v>144</v>
      </c>
      <c r="D34" s="20" t="s">
        <v>171</v>
      </c>
      <c r="E34" s="16">
        <v>1000</v>
      </c>
      <c r="F34" s="50"/>
      <c r="G34" s="16"/>
      <c r="H34" s="17"/>
      <c r="I34" s="17"/>
      <c r="J34" s="49">
        <v>0.99019999999999997</v>
      </c>
      <c r="K34" s="16" t="str">
        <f t="shared" ref="K34" si="11">IF(SUM(F34)=0,"",F34*J34)</f>
        <v/>
      </c>
      <c r="L34" s="18">
        <v>148.5</v>
      </c>
      <c r="M34" s="18">
        <v>144</v>
      </c>
      <c r="N34" s="18">
        <v>140.87</v>
      </c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9">
        <f t="shared" ref="AC34" si="12">COUNTIF(K34:AB34,"&gt;0")</f>
        <v>3</v>
      </c>
      <c r="AD34" s="21">
        <f t="shared" ref="AD34" si="13">CEILING(SUM(K34:AB34)/COUNTIF(K34:AB34,"&gt;0"),0.01)</f>
        <v>144.46</v>
      </c>
      <c r="AE34" s="21">
        <f t="shared" ref="AE34" si="14">AD34*E34</f>
        <v>144460</v>
      </c>
      <c r="AF34" s="40">
        <f t="shared" ref="AF34" si="15">STDEV(K34:AB34)/AD34*100</f>
        <v>2.6550216989268325</v>
      </c>
    </row>
    <row r="35" spans="1:32" s="12" customFormat="1" ht="25.5">
      <c r="A35" s="13">
        <v>18</v>
      </c>
      <c r="B35" s="14" t="s">
        <v>102</v>
      </c>
      <c r="C35" s="15" t="s">
        <v>145</v>
      </c>
      <c r="D35" s="20" t="s">
        <v>171</v>
      </c>
      <c r="E35" s="16">
        <v>30</v>
      </c>
      <c r="F35" s="50"/>
      <c r="G35" s="16"/>
      <c r="H35" s="17"/>
      <c r="I35" s="17"/>
      <c r="J35" s="49">
        <v>0.99019999999999997</v>
      </c>
      <c r="K35" s="16" t="str">
        <f t="shared" ref="K35:K60" si="16">IF(SUM(F35)=0,"",F35*J35)</f>
        <v/>
      </c>
      <c r="L35" s="18">
        <v>495</v>
      </c>
      <c r="M35" s="18">
        <v>480</v>
      </c>
      <c r="N35" s="18">
        <v>650</v>
      </c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9">
        <f t="shared" ref="AC35:AC60" si="17">COUNTIF(K35:AB35,"&gt;0")</f>
        <v>3</v>
      </c>
      <c r="AD35" s="21">
        <f t="shared" ref="AD35:AD60" si="18">CEILING(SUM(K35:AB35)/COUNTIF(K35:AB35,"&gt;0"),0.01)</f>
        <v>541.66999999999996</v>
      </c>
      <c r="AE35" s="21">
        <f t="shared" ref="AE35:AE60" si="19">AD35*E35</f>
        <v>16250.099999999999</v>
      </c>
      <c r="AF35" s="40">
        <f t="shared" ref="AF35:AF60" si="20">STDEV(K35:AB35)/AD35*100</f>
        <v>17.375656646415081</v>
      </c>
    </row>
    <row r="36" spans="1:32" s="12" customFormat="1" ht="25.5">
      <c r="A36" s="13">
        <v>19</v>
      </c>
      <c r="B36" s="14" t="s">
        <v>103</v>
      </c>
      <c r="C36" s="15" t="s">
        <v>146</v>
      </c>
      <c r="D36" s="20" t="s">
        <v>171</v>
      </c>
      <c r="E36" s="16">
        <v>800</v>
      </c>
      <c r="F36" s="50"/>
      <c r="G36" s="16"/>
      <c r="H36" s="17"/>
      <c r="I36" s="17"/>
      <c r="J36" s="49">
        <v>0.99019999999999997</v>
      </c>
      <c r="K36" s="16" t="str">
        <f t="shared" si="16"/>
        <v/>
      </c>
      <c r="L36" s="18">
        <v>227.7</v>
      </c>
      <c r="M36" s="18">
        <v>220.8</v>
      </c>
      <c r="N36" s="18">
        <v>202</v>
      </c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9">
        <f t="shared" si="17"/>
        <v>3</v>
      </c>
      <c r="AD36" s="21">
        <f t="shared" si="18"/>
        <v>216.84</v>
      </c>
      <c r="AE36" s="21">
        <f t="shared" si="19"/>
        <v>173472</v>
      </c>
      <c r="AF36" s="40">
        <f t="shared" si="20"/>
        <v>6.1341325741569444</v>
      </c>
    </row>
    <row r="37" spans="1:32" s="12" customFormat="1">
      <c r="A37" s="13">
        <v>20</v>
      </c>
      <c r="B37" s="14" t="s">
        <v>104</v>
      </c>
      <c r="C37" s="15" t="s">
        <v>147</v>
      </c>
      <c r="D37" s="20" t="s">
        <v>172</v>
      </c>
      <c r="E37" s="16">
        <v>135</v>
      </c>
      <c r="F37" s="50"/>
      <c r="G37" s="16"/>
      <c r="H37" s="17"/>
      <c r="I37" s="17"/>
      <c r="J37" s="49">
        <v>0.99019999999999997</v>
      </c>
      <c r="K37" s="16" t="str">
        <f t="shared" si="16"/>
        <v/>
      </c>
      <c r="L37" s="18">
        <v>729.3</v>
      </c>
      <c r="M37" s="18">
        <v>707.2</v>
      </c>
      <c r="N37" s="18">
        <v>740</v>
      </c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9">
        <f t="shared" si="17"/>
        <v>3</v>
      </c>
      <c r="AD37" s="21">
        <f t="shared" si="18"/>
        <v>725.5</v>
      </c>
      <c r="AE37" s="21">
        <f t="shared" si="19"/>
        <v>97942.5</v>
      </c>
      <c r="AF37" s="40">
        <f t="shared" si="20"/>
        <v>2.3055719370763672</v>
      </c>
    </row>
    <row r="38" spans="1:32" s="12" customFormat="1" ht="25.5">
      <c r="A38" s="13">
        <v>21</v>
      </c>
      <c r="B38" s="14" t="s">
        <v>105</v>
      </c>
      <c r="C38" s="15" t="s">
        <v>148</v>
      </c>
      <c r="D38" s="20" t="s">
        <v>171</v>
      </c>
      <c r="E38" s="16">
        <v>600</v>
      </c>
      <c r="F38" s="50"/>
      <c r="G38" s="16"/>
      <c r="H38" s="17"/>
      <c r="I38" s="17"/>
      <c r="J38" s="49">
        <v>0.99019999999999997</v>
      </c>
      <c r="K38" s="16" t="str">
        <f t="shared" si="16"/>
        <v/>
      </c>
      <c r="L38" s="18">
        <v>516.45000000000005</v>
      </c>
      <c r="M38" s="18">
        <v>500.8</v>
      </c>
      <c r="N38" s="18">
        <v>446</v>
      </c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9">
        <f t="shared" si="17"/>
        <v>3</v>
      </c>
      <c r="AD38" s="21">
        <f t="shared" si="18"/>
        <v>487.75</v>
      </c>
      <c r="AE38" s="21">
        <f t="shared" si="19"/>
        <v>292650</v>
      </c>
      <c r="AF38" s="40">
        <f t="shared" si="20"/>
        <v>7.5845441955560906</v>
      </c>
    </row>
    <row r="39" spans="1:32" s="12" customFormat="1">
      <c r="A39" s="13">
        <v>22</v>
      </c>
      <c r="B39" s="14" t="s">
        <v>106</v>
      </c>
      <c r="C39" s="15" t="s">
        <v>149</v>
      </c>
      <c r="D39" s="20" t="s">
        <v>171</v>
      </c>
      <c r="E39" s="16">
        <v>100</v>
      </c>
      <c r="F39" s="50"/>
      <c r="G39" s="16"/>
      <c r="H39" s="17"/>
      <c r="I39" s="17"/>
      <c r="J39" s="49">
        <v>0.99019999999999997</v>
      </c>
      <c r="K39" s="16" t="str">
        <f t="shared" si="16"/>
        <v/>
      </c>
      <c r="L39" s="18">
        <v>343.2</v>
      </c>
      <c r="M39" s="18">
        <v>332.8</v>
      </c>
      <c r="N39" s="18">
        <v>465</v>
      </c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9">
        <f t="shared" si="17"/>
        <v>3</v>
      </c>
      <c r="AD39" s="21">
        <f t="shared" si="18"/>
        <v>380.34000000000003</v>
      </c>
      <c r="AE39" s="21">
        <f t="shared" si="19"/>
        <v>38034</v>
      </c>
      <c r="AF39" s="40">
        <f t="shared" si="20"/>
        <v>19.326823717238824</v>
      </c>
    </row>
    <row r="40" spans="1:32" s="12" customFormat="1" ht="25.5">
      <c r="A40" s="13">
        <v>23</v>
      </c>
      <c r="B40" s="14" t="s">
        <v>107</v>
      </c>
      <c r="C40" s="15" t="s">
        <v>150</v>
      </c>
      <c r="D40" s="20" t="s">
        <v>171</v>
      </c>
      <c r="E40" s="16">
        <v>3200</v>
      </c>
      <c r="F40" s="50"/>
      <c r="G40" s="16"/>
      <c r="H40" s="17"/>
      <c r="I40" s="17"/>
      <c r="J40" s="49">
        <v>0.99019999999999997</v>
      </c>
      <c r="K40" s="16" t="str">
        <f t="shared" si="16"/>
        <v/>
      </c>
      <c r="L40" s="18">
        <v>171.6</v>
      </c>
      <c r="M40" s="18">
        <v>166.4</v>
      </c>
      <c r="N40" s="18">
        <v>152</v>
      </c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9">
        <f t="shared" si="17"/>
        <v>3</v>
      </c>
      <c r="AD40" s="21">
        <f t="shared" si="18"/>
        <v>163.34</v>
      </c>
      <c r="AE40" s="21">
        <f t="shared" si="19"/>
        <v>522688</v>
      </c>
      <c r="AF40" s="40">
        <f t="shared" si="20"/>
        <v>6.2161679485723305</v>
      </c>
    </row>
    <row r="41" spans="1:32" s="12" customFormat="1" ht="25.5">
      <c r="A41" s="13">
        <v>24</v>
      </c>
      <c r="B41" s="14" t="s">
        <v>108</v>
      </c>
      <c r="C41" s="15" t="s">
        <v>151</v>
      </c>
      <c r="D41" s="20" t="s">
        <v>171</v>
      </c>
      <c r="E41" s="16">
        <v>1200</v>
      </c>
      <c r="F41" s="50"/>
      <c r="G41" s="16"/>
      <c r="H41" s="17"/>
      <c r="I41" s="17"/>
      <c r="J41" s="49">
        <v>0.99019999999999997</v>
      </c>
      <c r="K41" s="16" t="str">
        <f t="shared" si="16"/>
        <v/>
      </c>
      <c r="L41" s="18">
        <v>145.19999999999999</v>
      </c>
      <c r="M41" s="18">
        <v>140.80000000000001</v>
      </c>
      <c r="N41" s="18">
        <v>155</v>
      </c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9">
        <f t="shared" si="17"/>
        <v>3</v>
      </c>
      <c r="AD41" s="21">
        <f t="shared" si="18"/>
        <v>147</v>
      </c>
      <c r="AE41" s="21">
        <f t="shared" si="19"/>
        <v>176400</v>
      </c>
      <c r="AF41" s="40">
        <f t="shared" si="20"/>
        <v>4.9449746518057882</v>
      </c>
    </row>
    <row r="42" spans="1:32" s="12" customFormat="1" ht="25.5">
      <c r="A42" s="13">
        <v>25</v>
      </c>
      <c r="B42" s="14" t="s">
        <v>109</v>
      </c>
      <c r="C42" s="15" t="s">
        <v>152</v>
      </c>
      <c r="D42" s="20" t="s">
        <v>171</v>
      </c>
      <c r="E42" s="16">
        <v>60</v>
      </c>
      <c r="F42" s="50"/>
      <c r="G42" s="16"/>
      <c r="H42" s="17"/>
      <c r="I42" s="17"/>
      <c r="J42" s="49">
        <v>0.99019999999999997</v>
      </c>
      <c r="K42" s="16" t="str">
        <f t="shared" si="16"/>
        <v/>
      </c>
      <c r="L42" s="18">
        <v>377.85</v>
      </c>
      <c r="M42" s="18">
        <v>366.40000000000003</v>
      </c>
      <c r="N42" s="18">
        <v>455</v>
      </c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9">
        <f t="shared" si="17"/>
        <v>3</v>
      </c>
      <c r="AD42" s="21">
        <f t="shared" si="18"/>
        <v>399.75</v>
      </c>
      <c r="AE42" s="21">
        <f t="shared" si="19"/>
        <v>23985</v>
      </c>
      <c r="AF42" s="40">
        <f t="shared" si="20"/>
        <v>12.054830386793475</v>
      </c>
    </row>
    <row r="43" spans="1:32" s="12" customFormat="1">
      <c r="A43" s="13">
        <v>26</v>
      </c>
      <c r="B43" s="14" t="s">
        <v>110</v>
      </c>
      <c r="C43" s="15" t="s">
        <v>153</v>
      </c>
      <c r="D43" s="20" t="s">
        <v>171</v>
      </c>
      <c r="E43" s="16">
        <v>4</v>
      </c>
      <c r="F43" s="50"/>
      <c r="G43" s="16"/>
      <c r="H43" s="17"/>
      <c r="I43" s="17"/>
      <c r="J43" s="49">
        <v>0.99019999999999997</v>
      </c>
      <c r="K43" s="16" t="str">
        <f t="shared" si="16"/>
        <v/>
      </c>
      <c r="L43" s="18">
        <v>275.55</v>
      </c>
      <c r="M43" s="18">
        <v>267.2</v>
      </c>
      <c r="N43" s="18">
        <v>367</v>
      </c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9">
        <f t="shared" si="17"/>
        <v>3</v>
      </c>
      <c r="AD43" s="21">
        <f t="shared" si="18"/>
        <v>303.25</v>
      </c>
      <c r="AE43" s="21">
        <f t="shared" si="19"/>
        <v>1213</v>
      </c>
      <c r="AF43" s="40">
        <f t="shared" si="20"/>
        <v>18.257792074233166</v>
      </c>
    </row>
    <row r="44" spans="1:32" s="12" customFormat="1" ht="25.5">
      <c r="A44" s="13">
        <v>27</v>
      </c>
      <c r="B44" s="14" t="s">
        <v>111</v>
      </c>
      <c r="C44" s="15" t="s">
        <v>154</v>
      </c>
      <c r="D44" s="20" t="s">
        <v>171</v>
      </c>
      <c r="E44" s="16">
        <v>80</v>
      </c>
      <c r="F44" s="50"/>
      <c r="G44" s="16"/>
      <c r="H44" s="17"/>
      <c r="I44" s="17"/>
      <c r="J44" s="49">
        <v>0.99019999999999997</v>
      </c>
      <c r="K44" s="16" t="str">
        <f t="shared" si="16"/>
        <v/>
      </c>
      <c r="L44" s="18">
        <v>219.45</v>
      </c>
      <c r="M44" s="18">
        <v>212.8</v>
      </c>
      <c r="N44" s="18">
        <v>214.5</v>
      </c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9">
        <f t="shared" si="17"/>
        <v>3</v>
      </c>
      <c r="AD44" s="21">
        <f t="shared" si="18"/>
        <v>215.59</v>
      </c>
      <c r="AE44" s="21">
        <f t="shared" si="19"/>
        <v>17247.2</v>
      </c>
      <c r="AF44" s="40">
        <f t="shared" si="20"/>
        <v>1.6024989750533662</v>
      </c>
    </row>
    <row r="45" spans="1:32" s="12" customFormat="1" ht="25.5">
      <c r="A45" s="13">
        <v>28</v>
      </c>
      <c r="B45" s="14" t="s">
        <v>112</v>
      </c>
      <c r="C45" s="15" t="s">
        <v>155</v>
      </c>
      <c r="D45" s="20" t="s">
        <v>171</v>
      </c>
      <c r="E45" s="16">
        <v>5</v>
      </c>
      <c r="F45" s="50"/>
      <c r="G45" s="16"/>
      <c r="H45" s="17"/>
      <c r="I45" s="17"/>
      <c r="J45" s="49">
        <v>0.99019999999999997</v>
      </c>
      <c r="K45" s="16" t="str">
        <f t="shared" si="16"/>
        <v/>
      </c>
      <c r="L45" s="18">
        <v>549.45000000000005</v>
      </c>
      <c r="M45" s="18">
        <v>532.80000000000007</v>
      </c>
      <c r="N45" s="18">
        <v>440</v>
      </c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9">
        <f t="shared" si="17"/>
        <v>3</v>
      </c>
      <c r="AD45" s="21">
        <f t="shared" si="18"/>
        <v>507.42</v>
      </c>
      <c r="AE45" s="21">
        <f t="shared" si="19"/>
        <v>2537.1</v>
      </c>
      <c r="AF45" s="40">
        <f t="shared" si="20"/>
        <v>11.622538833295682</v>
      </c>
    </row>
    <row r="46" spans="1:32" s="12" customFormat="1" ht="25.5">
      <c r="A46" s="13">
        <v>29</v>
      </c>
      <c r="B46" s="14" t="s">
        <v>113</v>
      </c>
      <c r="C46" s="15" t="s">
        <v>156</v>
      </c>
      <c r="D46" s="20" t="s">
        <v>72</v>
      </c>
      <c r="E46" s="16">
        <v>64</v>
      </c>
      <c r="F46" s="50"/>
      <c r="G46" s="16"/>
      <c r="H46" s="17"/>
      <c r="I46" s="17"/>
      <c r="J46" s="49">
        <v>0.99019999999999997</v>
      </c>
      <c r="K46" s="16" t="str">
        <f t="shared" si="16"/>
        <v/>
      </c>
      <c r="L46" s="18">
        <v>234.3</v>
      </c>
      <c r="M46" s="18">
        <v>227.20000000000002</v>
      </c>
      <c r="N46" s="18">
        <v>170</v>
      </c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9">
        <f t="shared" si="17"/>
        <v>3</v>
      </c>
      <c r="AD46" s="21">
        <f t="shared" si="18"/>
        <v>210.5</v>
      </c>
      <c r="AE46" s="21">
        <f t="shared" si="19"/>
        <v>13472</v>
      </c>
      <c r="AF46" s="40">
        <f t="shared" si="20"/>
        <v>16.747376153284161</v>
      </c>
    </row>
    <row r="47" spans="1:32" s="12" customFormat="1">
      <c r="A47" s="13">
        <v>30</v>
      </c>
      <c r="B47" s="14" t="s">
        <v>114</v>
      </c>
      <c r="C47" s="15" t="s">
        <v>157</v>
      </c>
      <c r="D47" s="20" t="s">
        <v>172</v>
      </c>
      <c r="E47" s="16">
        <v>5</v>
      </c>
      <c r="F47" s="50"/>
      <c r="G47" s="16"/>
      <c r="H47" s="17"/>
      <c r="I47" s="17"/>
      <c r="J47" s="49">
        <v>0.99019999999999997</v>
      </c>
      <c r="K47" s="16" t="str">
        <f t="shared" si="16"/>
        <v/>
      </c>
      <c r="L47" s="18">
        <v>275.55</v>
      </c>
      <c r="M47" s="18">
        <v>267.2</v>
      </c>
      <c r="N47" s="18">
        <v>200</v>
      </c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9">
        <f t="shared" si="17"/>
        <v>3</v>
      </c>
      <c r="AD47" s="21">
        <f t="shared" si="18"/>
        <v>247.59</v>
      </c>
      <c r="AE47" s="21">
        <f t="shared" si="19"/>
        <v>1237.95</v>
      </c>
      <c r="AF47" s="40">
        <f t="shared" si="20"/>
        <v>16.728999242135988</v>
      </c>
    </row>
    <row r="48" spans="1:32" s="12" customFormat="1" ht="25.5">
      <c r="A48" s="13">
        <v>31</v>
      </c>
      <c r="B48" s="14" t="s">
        <v>115</v>
      </c>
      <c r="C48" s="15" t="s">
        <v>158</v>
      </c>
      <c r="D48" s="20" t="s">
        <v>72</v>
      </c>
      <c r="E48" s="16">
        <v>3</v>
      </c>
      <c r="F48" s="50"/>
      <c r="G48" s="16"/>
      <c r="H48" s="17"/>
      <c r="I48" s="17"/>
      <c r="J48" s="49">
        <v>0.99019999999999997</v>
      </c>
      <c r="K48" s="16" t="str">
        <f t="shared" si="16"/>
        <v/>
      </c>
      <c r="L48" s="18">
        <v>2062.5</v>
      </c>
      <c r="M48" s="18">
        <v>2000</v>
      </c>
      <c r="N48" s="18">
        <v>1200</v>
      </c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9">
        <f t="shared" si="17"/>
        <v>3</v>
      </c>
      <c r="AD48" s="21">
        <f t="shared" si="18"/>
        <v>1754.17</v>
      </c>
      <c r="AE48" s="21">
        <f t="shared" si="19"/>
        <v>5262.51</v>
      </c>
      <c r="AF48" s="40">
        <f t="shared" si="20"/>
        <v>27.416883891770937</v>
      </c>
    </row>
    <row r="49" spans="1:32" s="12" customFormat="1" ht="25.5">
      <c r="A49" s="13">
        <v>32</v>
      </c>
      <c r="B49" s="14" t="s">
        <v>116</v>
      </c>
      <c r="C49" s="15" t="s">
        <v>159</v>
      </c>
      <c r="D49" s="20" t="s">
        <v>72</v>
      </c>
      <c r="E49" s="16">
        <v>600</v>
      </c>
      <c r="F49" s="50"/>
      <c r="G49" s="16"/>
      <c r="H49" s="17"/>
      <c r="I49" s="17"/>
      <c r="J49" s="49">
        <v>0.99019999999999997</v>
      </c>
      <c r="K49" s="16" t="str">
        <f t="shared" si="16"/>
        <v/>
      </c>
      <c r="L49" s="18">
        <v>254.1</v>
      </c>
      <c r="M49" s="18">
        <v>246.4</v>
      </c>
      <c r="N49" s="18">
        <v>320</v>
      </c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9">
        <f t="shared" si="17"/>
        <v>3</v>
      </c>
      <c r="AD49" s="21">
        <f t="shared" si="18"/>
        <v>273.5</v>
      </c>
      <c r="AE49" s="21">
        <f t="shared" si="19"/>
        <v>164100</v>
      </c>
      <c r="AF49" s="40">
        <f t="shared" si="20"/>
        <v>14.791152033019076</v>
      </c>
    </row>
    <row r="50" spans="1:32" s="12" customFormat="1" ht="38.25">
      <c r="A50" s="13">
        <v>33</v>
      </c>
      <c r="B50" s="52" t="s">
        <v>117</v>
      </c>
      <c r="C50" s="15" t="s">
        <v>160</v>
      </c>
      <c r="D50" s="20" t="s">
        <v>171</v>
      </c>
      <c r="E50" s="16">
        <v>117.5</v>
      </c>
      <c r="F50" s="50"/>
      <c r="G50" s="16"/>
      <c r="H50" s="17"/>
      <c r="I50" s="17"/>
      <c r="J50" s="49">
        <v>0.99019999999999997</v>
      </c>
      <c r="K50" s="16" t="str">
        <f t="shared" si="16"/>
        <v/>
      </c>
      <c r="L50" s="18">
        <v>549.45000000000005</v>
      </c>
      <c r="M50" s="18">
        <v>532.80000000000007</v>
      </c>
      <c r="N50" s="18">
        <v>630</v>
      </c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9">
        <f t="shared" si="17"/>
        <v>3</v>
      </c>
      <c r="AD50" s="21">
        <f t="shared" si="18"/>
        <v>570.75</v>
      </c>
      <c r="AE50" s="21">
        <f t="shared" si="19"/>
        <v>67063.125</v>
      </c>
      <c r="AF50" s="40">
        <f t="shared" si="20"/>
        <v>9.1078324900295975</v>
      </c>
    </row>
    <row r="51" spans="1:32" s="12" customFormat="1">
      <c r="A51" s="13">
        <v>34</v>
      </c>
      <c r="B51" s="14" t="s">
        <v>118</v>
      </c>
      <c r="C51" s="15" t="s">
        <v>161</v>
      </c>
      <c r="D51" s="20" t="s">
        <v>172</v>
      </c>
      <c r="E51" s="16">
        <v>30</v>
      </c>
      <c r="F51" s="50"/>
      <c r="G51" s="16"/>
      <c r="H51" s="17"/>
      <c r="I51" s="17"/>
      <c r="J51" s="49">
        <v>0.99019999999999997</v>
      </c>
      <c r="K51" s="16" t="str">
        <f t="shared" si="16"/>
        <v/>
      </c>
      <c r="L51" s="18">
        <v>1100.55</v>
      </c>
      <c r="M51" s="18">
        <v>1067.2</v>
      </c>
      <c r="N51" s="18">
        <v>887</v>
      </c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9">
        <f t="shared" si="17"/>
        <v>3</v>
      </c>
      <c r="AD51" s="21">
        <f t="shared" si="18"/>
        <v>1018.25</v>
      </c>
      <c r="AE51" s="21">
        <f t="shared" si="19"/>
        <v>30547.5</v>
      </c>
      <c r="AF51" s="40">
        <f t="shared" si="20"/>
        <v>11.282342331657578</v>
      </c>
    </row>
    <row r="52" spans="1:32" s="12" customFormat="1">
      <c r="A52" s="13">
        <v>35</v>
      </c>
      <c r="B52" s="14" t="s">
        <v>119</v>
      </c>
      <c r="C52" s="15" t="s">
        <v>162</v>
      </c>
      <c r="D52" s="20" t="s">
        <v>171</v>
      </c>
      <c r="E52" s="16">
        <v>300</v>
      </c>
      <c r="F52" s="50"/>
      <c r="G52" s="16"/>
      <c r="H52" s="17"/>
      <c r="I52" s="17"/>
      <c r="J52" s="49">
        <v>0.99019999999999997</v>
      </c>
      <c r="K52" s="16" t="str">
        <f t="shared" si="16"/>
        <v/>
      </c>
      <c r="L52" s="18">
        <v>825</v>
      </c>
      <c r="M52" s="18">
        <v>800</v>
      </c>
      <c r="N52" s="18">
        <v>525</v>
      </c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9">
        <f t="shared" si="17"/>
        <v>3</v>
      </c>
      <c r="AD52" s="21">
        <f t="shared" si="18"/>
        <v>716.67</v>
      </c>
      <c r="AE52" s="21">
        <f t="shared" si="19"/>
        <v>215001</v>
      </c>
      <c r="AF52" s="40">
        <f t="shared" si="20"/>
        <v>23.226617963914347</v>
      </c>
    </row>
    <row r="53" spans="1:32" s="12" customFormat="1">
      <c r="A53" s="13">
        <v>36</v>
      </c>
      <c r="B53" s="14" t="s">
        <v>120</v>
      </c>
      <c r="C53" s="15" t="s">
        <v>163</v>
      </c>
      <c r="D53" s="20" t="s">
        <v>171</v>
      </c>
      <c r="E53" s="16">
        <v>850</v>
      </c>
      <c r="F53" s="50"/>
      <c r="G53" s="16"/>
      <c r="H53" s="17"/>
      <c r="I53" s="17"/>
      <c r="J53" s="49">
        <v>0.99019999999999997</v>
      </c>
      <c r="K53" s="16" t="str">
        <f t="shared" si="16"/>
        <v/>
      </c>
      <c r="L53" s="18">
        <v>103.95</v>
      </c>
      <c r="M53" s="18">
        <v>100.80000000000001</v>
      </c>
      <c r="N53" s="18">
        <v>77.09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9">
        <f t="shared" si="17"/>
        <v>3</v>
      </c>
      <c r="AD53" s="21">
        <f t="shared" si="18"/>
        <v>93.95</v>
      </c>
      <c r="AE53" s="21">
        <f t="shared" si="19"/>
        <v>79857.5</v>
      </c>
      <c r="AF53" s="40">
        <f t="shared" si="20"/>
        <v>15.628545541419781</v>
      </c>
    </row>
    <row r="54" spans="1:32" s="12" customFormat="1">
      <c r="A54" s="13">
        <v>37</v>
      </c>
      <c r="B54" s="14" t="s">
        <v>121</v>
      </c>
      <c r="C54" s="15" t="s">
        <v>164</v>
      </c>
      <c r="D54" s="20" t="s">
        <v>171</v>
      </c>
      <c r="E54" s="16">
        <v>160</v>
      </c>
      <c r="F54" s="50"/>
      <c r="G54" s="16"/>
      <c r="H54" s="17"/>
      <c r="I54" s="17"/>
      <c r="J54" s="49">
        <v>0.99019999999999997</v>
      </c>
      <c r="K54" s="16" t="str">
        <f t="shared" si="16"/>
        <v/>
      </c>
      <c r="L54" s="18">
        <v>199.65</v>
      </c>
      <c r="M54" s="18">
        <v>193.60000000000002</v>
      </c>
      <c r="N54" s="18">
        <v>117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9">
        <f t="shared" si="17"/>
        <v>3</v>
      </c>
      <c r="AD54" s="21">
        <f t="shared" si="18"/>
        <v>170.09</v>
      </c>
      <c r="AE54" s="21">
        <f t="shared" si="19"/>
        <v>27214.400000000001</v>
      </c>
      <c r="AF54" s="40">
        <f t="shared" si="20"/>
        <v>27.086208847844272</v>
      </c>
    </row>
    <row r="55" spans="1:32" s="12" customFormat="1">
      <c r="A55" s="13">
        <v>38</v>
      </c>
      <c r="B55" s="14" t="s">
        <v>122</v>
      </c>
      <c r="C55" s="15" t="s">
        <v>165</v>
      </c>
      <c r="D55" s="20" t="s">
        <v>171</v>
      </c>
      <c r="E55" s="16">
        <v>35</v>
      </c>
      <c r="F55" s="50"/>
      <c r="G55" s="16"/>
      <c r="H55" s="17"/>
      <c r="I55" s="17"/>
      <c r="J55" s="49">
        <v>0.99019999999999997</v>
      </c>
      <c r="K55" s="16" t="str">
        <f t="shared" si="16"/>
        <v/>
      </c>
      <c r="L55" s="18">
        <v>379.5</v>
      </c>
      <c r="M55" s="18">
        <v>368</v>
      </c>
      <c r="N55" s="18">
        <v>450</v>
      </c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9">
        <f t="shared" si="17"/>
        <v>3</v>
      </c>
      <c r="AD55" s="21">
        <f t="shared" si="18"/>
        <v>399.17</v>
      </c>
      <c r="AE55" s="21">
        <f t="shared" si="19"/>
        <v>13970.95</v>
      </c>
      <c r="AF55" s="40">
        <f t="shared" si="20"/>
        <v>11.122299840935709</v>
      </c>
    </row>
    <row r="56" spans="1:32" s="12" customFormat="1">
      <c r="A56" s="13">
        <v>39</v>
      </c>
      <c r="B56" s="14" t="s">
        <v>123</v>
      </c>
      <c r="C56" s="15" t="s">
        <v>166</v>
      </c>
      <c r="D56" s="20" t="s">
        <v>72</v>
      </c>
      <c r="E56" s="16">
        <v>12</v>
      </c>
      <c r="F56" s="50"/>
      <c r="G56" s="16"/>
      <c r="H56" s="17"/>
      <c r="I56" s="17"/>
      <c r="J56" s="49">
        <v>0.99019999999999997</v>
      </c>
      <c r="K56" s="16" t="str">
        <f t="shared" si="16"/>
        <v/>
      </c>
      <c r="L56" s="18">
        <v>1374.45</v>
      </c>
      <c r="M56" s="18">
        <v>1332.8000000000002</v>
      </c>
      <c r="N56" s="18">
        <v>791.67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9">
        <f t="shared" si="17"/>
        <v>3</v>
      </c>
      <c r="AD56" s="21">
        <f t="shared" si="18"/>
        <v>1166.31</v>
      </c>
      <c r="AE56" s="21">
        <f t="shared" si="19"/>
        <v>13995.72</v>
      </c>
      <c r="AF56" s="40">
        <f t="shared" si="20"/>
        <v>27.875309832681822</v>
      </c>
    </row>
    <row r="57" spans="1:32" s="12" customFormat="1">
      <c r="A57" s="13">
        <v>40</v>
      </c>
      <c r="B57" s="14" t="s">
        <v>124</v>
      </c>
      <c r="C57" s="15" t="s">
        <v>167</v>
      </c>
      <c r="D57" s="20" t="s">
        <v>72</v>
      </c>
      <c r="E57" s="16">
        <v>200</v>
      </c>
      <c r="F57" s="50"/>
      <c r="G57" s="16"/>
      <c r="H57" s="17"/>
      <c r="I57" s="17"/>
      <c r="J57" s="49">
        <v>0.99019999999999997</v>
      </c>
      <c r="K57" s="16" t="str">
        <f t="shared" si="16"/>
        <v/>
      </c>
      <c r="L57" s="18">
        <v>920.7</v>
      </c>
      <c r="M57" s="18">
        <v>892.80000000000007</v>
      </c>
      <c r="N57" s="18">
        <v>925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9">
        <f t="shared" si="17"/>
        <v>3</v>
      </c>
      <c r="AD57" s="21">
        <f t="shared" si="18"/>
        <v>912.84</v>
      </c>
      <c r="AE57" s="21">
        <f t="shared" si="19"/>
        <v>182568</v>
      </c>
      <c r="AF57" s="40">
        <f t="shared" si="20"/>
        <v>1.9151314654559357</v>
      </c>
    </row>
    <row r="58" spans="1:32" s="12" customFormat="1" ht="25.5">
      <c r="A58" s="13">
        <v>41</v>
      </c>
      <c r="B58" s="14" t="s">
        <v>125</v>
      </c>
      <c r="C58" s="15" t="s">
        <v>168</v>
      </c>
      <c r="D58" s="20" t="s">
        <v>72</v>
      </c>
      <c r="E58" s="16">
        <v>200</v>
      </c>
      <c r="F58" s="50"/>
      <c r="G58" s="16"/>
      <c r="H58" s="17"/>
      <c r="I58" s="17"/>
      <c r="J58" s="49">
        <v>0.99019999999999997</v>
      </c>
      <c r="K58" s="16" t="str">
        <f t="shared" si="16"/>
        <v/>
      </c>
      <c r="L58" s="18">
        <v>1089</v>
      </c>
      <c r="M58" s="18">
        <v>1056</v>
      </c>
      <c r="N58" s="18">
        <v>1350</v>
      </c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9">
        <f t="shared" si="17"/>
        <v>3</v>
      </c>
      <c r="AD58" s="21">
        <f t="shared" si="18"/>
        <v>1165</v>
      </c>
      <c r="AE58" s="21">
        <f t="shared" si="19"/>
        <v>233000</v>
      </c>
      <c r="AF58" s="40">
        <f t="shared" si="20"/>
        <v>13.825072946341734</v>
      </c>
    </row>
    <row r="59" spans="1:32" s="12" customFormat="1">
      <c r="A59" s="13">
        <v>42</v>
      </c>
      <c r="B59" s="14" t="s">
        <v>126</v>
      </c>
      <c r="C59" s="15" t="s">
        <v>169</v>
      </c>
      <c r="D59" s="20" t="s">
        <v>171</v>
      </c>
      <c r="E59" s="16">
        <v>755.85</v>
      </c>
      <c r="F59" s="50"/>
      <c r="G59" s="16"/>
      <c r="H59" s="17"/>
      <c r="I59" s="17"/>
      <c r="J59" s="49">
        <v>0.99019999999999997</v>
      </c>
      <c r="K59" s="16" t="str">
        <f t="shared" si="16"/>
        <v/>
      </c>
      <c r="L59" s="18">
        <v>95.7</v>
      </c>
      <c r="M59" s="18">
        <v>92.800000000000011</v>
      </c>
      <c r="N59" s="18">
        <v>62.5</v>
      </c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9">
        <f t="shared" si="17"/>
        <v>3</v>
      </c>
      <c r="AD59" s="21">
        <f t="shared" si="18"/>
        <v>83.67</v>
      </c>
      <c r="AE59" s="21">
        <f t="shared" si="19"/>
        <v>63241.969500000007</v>
      </c>
      <c r="AF59" s="40">
        <f t="shared" si="20"/>
        <v>21.976969319229035</v>
      </c>
    </row>
    <row r="60" spans="1:32" s="12" customFormat="1">
      <c r="A60" s="13">
        <v>43</v>
      </c>
      <c r="B60" s="14" t="s">
        <v>127</v>
      </c>
      <c r="C60" s="15" t="s">
        <v>170</v>
      </c>
      <c r="D60" s="20" t="s">
        <v>72</v>
      </c>
      <c r="E60" s="16">
        <v>600</v>
      </c>
      <c r="F60" s="50"/>
      <c r="G60" s="16"/>
      <c r="H60" s="17"/>
      <c r="I60" s="17"/>
      <c r="J60" s="49">
        <v>0.99019999999999997</v>
      </c>
      <c r="K60" s="16" t="str">
        <f t="shared" si="16"/>
        <v/>
      </c>
      <c r="L60" s="18">
        <v>412.5</v>
      </c>
      <c r="M60" s="18">
        <v>400</v>
      </c>
      <c r="N60" s="18">
        <v>354</v>
      </c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9">
        <f t="shared" si="17"/>
        <v>3</v>
      </c>
      <c r="AD60" s="21">
        <f t="shared" si="18"/>
        <v>388.84000000000003</v>
      </c>
      <c r="AE60" s="21">
        <f t="shared" si="19"/>
        <v>233304.00000000003</v>
      </c>
      <c r="AF60" s="40">
        <f t="shared" si="20"/>
        <v>7.9228464481646279</v>
      </c>
    </row>
    <row r="61" spans="1:32">
      <c r="A61" s="35"/>
      <c r="B61" s="36"/>
      <c r="C61" s="61" t="s">
        <v>5</v>
      </c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37"/>
      <c r="O61" s="37"/>
      <c r="P61" s="43"/>
      <c r="Q61" s="4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8"/>
      <c r="AE61" s="38">
        <f>SUM(AE18:AE60)</f>
        <v>4491158.2485000007</v>
      </c>
      <c r="AF61" s="39"/>
    </row>
    <row r="62" spans="1:32" ht="13.5" customHeight="1"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3"/>
    </row>
    <row r="63" spans="1:32" s="24" customFormat="1" ht="13.5" hidden="1" customHeight="1">
      <c r="C63" s="24" t="s">
        <v>8</v>
      </c>
    </row>
    <row r="64" spans="1:32" s="24" customFormat="1" ht="15" hidden="1" customHeight="1">
      <c r="C64" s="25" t="s">
        <v>28</v>
      </c>
    </row>
    <row r="65" spans="3:31" s="24" customFormat="1" ht="15" hidden="1" customHeight="1">
      <c r="C65" s="25" t="s">
        <v>29</v>
      </c>
    </row>
    <row r="66" spans="3:31" s="24" customFormat="1" ht="15" hidden="1" customHeight="1">
      <c r="C66" s="25" t="s">
        <v>30</v>
      </c>
    </row>
    <row r="67" spans="3:31" ht="13.5" hidden="1" customHeight="1">
      <c r="L67" s="26"/>
    </row>
    <row r="68" spans="3:31" s="3" customFormat="1" ht="13.5" customHeight="1">
      <c r="C68" s="27" t="s">
        <v>0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3:31" s="3" customFormat="1" ht="13.5" customHeight="1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3:31" s="3" customFormat="1" ht="13.5" customHeight="1">
      <c r="C70" s="41">
        <v>44525</v>
      </c>
      <c r="D70" s="28"/>
      <c r="E70" s="28"/>
      <c r="F70" s="53" t="s">
        <v>68</v>
      </c>
      <c r="G70" s="53"/>
      <c r="H70" s="53"/>
      <c r="I70" s="53"/>
      <c r="J70" s="53"/>
      <c r="K70" s="29"/>
      <c r="L70" s="53"/>
      <c r="M70" s="53"/>
      <c r="N70" s="53"/>
      <c r="O70" s="32"/>
      <c r="P70" s="44"/>
      <c r="Q70" s="48"/>
      <c r="R70" s="32"/>
      <c r="S70" s="1"/>
      <c r="T70" s="1"/>
      <c r="U70" s="1"/>
      <c r="V70" s="1"/>
      <c r="W70" s="1"/>
      <c r="X70" s="72" t="s">
        <v>69</v>
      </c>
      <c r="Y70" s="53"/>
      <c r="Z70" s="53"/>
      <c r="AA70" s="53"/>
      <c r="AB70" s="53"/>
      <c r="AC70" s="53"/>
      <c r="AD70" s="53"/>
      <c r="AE70" s="30"/>
    </row>
    <row r="71" spans="3:31" s="3" customFormat="1" ht="13.5" customHeight="1">
      <c r="C71" s="31" t="s">
        <v>2</v>
      </c>
      <c r="D71" s="28"/>
      <c r="E71" s="28"/>
      <c r="F71" s="73" t="s">
        <v>24</v>
      </c>
      <c r="G71" s="73"/>
      <c r="H71" s="73"/>
      <c r="I71" s="73"/>
      <c r="J71" s="73"/>
      <c r="K71" s="1"/>
      <c r="L71" s="74" t="s">
        <v>7</v>
      </c>
      <c r="M71" s="74"/>
      <c r="N71" s="74"/>
      <c r="O71" s="32"/>
      <c r="P71" s="44"/>
      <c r="Q71" s="48"/>
      <c r="R71" s="32"/>
      <c r="S71" s="1"/>
      <c r="T71" s="1"/>
      <c r="U71" s="1"/>
      <c r="V71" s="1"/>
      <c r="W71" s="1"/>
      <c r="X71" s="73"/>
      <c r="Y71" s="73"/>
      <c r="Z71" s="73"/>
      <c r="AA71" s="73"/>
      <c r="AB71" s="73"/>
      <c r="AC71" s="73"/>
      <c r="AD71" s="73"/>
    </row>
    <row r="72" spans="3:31" ht="13.5" customHeight="1">
      <c r="C72" s="33"/>
    </row>
    <row r="73" spans="3:31" ht="13.5" customHeight="1">
      <c r="C73" s="27" t="s">
        <v>25</v>
      </c>
    </row>
    <row r="74" spans="3:31" ht="13.5" customHeight="1"/>
    <row r="75" spans="3:31">
      <c r="C75" s="41">
        <v>44525</v>
      </c>
      <c r="D75" s="28"/>
      <c r="E75" s="28"/>
      <c r="F75" s="53" t="s">
        <v>70</v>
      </c>
      <c r="G75" s="53"/>
      <c r="H75" s="53"/>
      <c r="I75" s="53"/>
      <c r="J75" s="53"/>
      <c r="K75" s="29"/>
      <c r="L75" s="53"/>
      <c r="M75" s="53"/>
      <c r="N75" s="53"/>
      <c r="O75" s="32"/>
      <c r="P75" s="44"/>
      <c r="Q75" s="48"/>
      <c r="R75" s="32"/>
      <c r="X75" s="72" t="s">
        <v>71</v>
      </c>
      <c r="Y75" s="53"/>
      <c r="Z75" s="53"/>
      <c r="AA75" s="53"/>
      <c r="AB75" s="53"/>
      <c r="AC75" s="53"/>
      <c r="AD75" s="53"/>
    </row>
    <row r="76" spans="3:31">
      <c r="C76" s="31" t="s">
        <v>2</v>
      </c>
      <c r="D76" s="28"/>
      <c r="E76" s="28"/>
      <c r="F76" s="73" t="s">
        <v>24</v>
      </c>
      <c r="G76" s="73"/>
      <c r="H76" s="73"/>
      <c r="I76" s="73"/>
      <c r="J76" s="73"/>
      <c r="L76" s="74" t="s">
        <v>7</v>
      </c>
      <c r="M76" s="74"/>
      <c r="N76" s="74"/>
      <c r="O76" s="32"/>
      <c r="P76" s="44"/>
      <c r="Q76" s="48"/>
      <c r="R76" s="32"/>
      <c r="X76" s="73"/>
      <c r="Y76" s="73"/>
      <c r="Z76" s="73"/>
      <c r="AA76" s="73"/>
      <c r="AB76" s="73"/>
      <c r="AC76" s="73"/>
      <c r="AD76" s="73"/>
    </row>
    <row r="79" spans="3:31">
      <c r="C79" s="27" t="s">
        <v>61</v>
      </c>
    </row>
    <row r="81" spans="3:32"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</row>
  </sheetData>
  <sheetProtection formatCells="0" formatColumns="0" formatRows="0" insertHyperlinks="0" sort="0" autoFilter="0"/>
  <protectedRanges>
    <protectedRange sqref="L16:AB17" name="Диапазон7"/>
    <protectedRange sqref="D6:AE7" name="Диапазон1"/>
    <protectedRange sqref="D8:AE8 D10:AE12" name="Диапазон2"/>
    <protectedRange sqref="A18:C60 E18:E60" name="Диапазон3"/>
    <protectedRange sqref="R18:AB60" name="Диапазон4"/>
    <protectedRange sqref="C70 F70 L70 L75 C75 F75" name="Диапазон5"/>
    <protectedRange sqref="D64:AE66" name="Диапазон6"/>
    <protectedRange sqref="X1" name="Диапазон8_1"/>
    <protectedRange sqref="C64:C66" name="Диапазон6_1"/>
    <protectedRange sqref="L18:Q60" name="Диапазон4_1"/>
    <protectedRange sqref="D18:D60" name="Диапазон3_2"/>
    <protectedRange sqref="G18:I60" name="Диапазон3_4"/>
    <protectedRange sqref="F18:F60" name="Диапазон3_3_1"/>
  </protectedRanges>
  <autoFilter ref="A17:AF61"/>
  <mergeCells count="42">
    <mergeCell ref="B14:B16"/>
    <mergeCell ref="F14:I14"/>
    <mergeCell ref="I15:I16"/>
    <mergeCell ref="L75:N75"/>
    <mergeCell ref="L76:N76"/>
    <mergeCell ref="F75:J75"/>
    <mergeCell ref="F76:J76"/>
    <mergeCell ref="J14:J16"/>
    <mergeCell ref="F15:F16"/>
    <mergeCell ref="X75:AD75"/>
    <mergeCell ref="X76:AD76"/>
    <mergeCell ref="L70:N70"/>
    <mergeCell ref="L71:N71"/>
    <mergeCell ref="F70:J70"/>
    <mergeCell ref="F71:J71"/>
    <mergeCell ref="X70:AD70"/>
    <mergeCell ref="X71:AD71"/>
    <mergeCell ref="AC14:AC16"/>
    <mergeCell ref="L14:AB14"/>
    <mergeCell ref="X15:AB15"/>
    <mergeCell ref="D9:AE9"/>
    <mergeCell ref="S15:W15"/>
    <mergeCell ref="AE14:AE16"/>
    <mergeCell ref="AD14:AD16"/>
    <mergeCell ref="D14:D16"/>
    <mergeCell ref="E14:E16"/>
    <mergeCell ref="C81:AF81"/>
    <mergeCell ref="L15:R15"/>
    <mergeCell ref="AF14:AF16"/>
    <mergeCell ref="A14:A16"/>
    <mergeCell ref="C4:AE4"/>
    <mergeCell ref="C61:M61"/>
    <mergeCell ref="D6:AE6"/>
    <mergeCell ref="D10:AE10"/>
    <mergeCell ref="D11:AE11"/>
    <mergeCell ref="D12:AE12"/>
    <mergeCell ref="K14:K16"/>
    <mergeCell ref="G15:G16"/>
    <mergeCell ref="H15:H16"/>
    <mergeCell ref="D7:AE7"/>
    <mergeCell ref="D8:AE8"/>
    <mergeCell ref="C14:C16"/>
  </mergeCells>
  <phoneticPr fontId="0" type="noConversion"/>
  <dataValidations count="1">
    <dataValidation type="list" allowBlank="1" showInputMessage="1" showErrorMessage="1" sqref="D7:AE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8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dzaharov</cp:lastModifiedBy>
  <cp:lastPrinted>2019-10-25T15:15:52Z</cp:lastPrinted>
  <dcterms:created xsi:type="dcterms:W3CDTF">1996-10-08T23:32:33Z</dcterms:created>
  <dcterms:modified xsi:type="dcterms:W3CDTF">2021-12-02T11:54:04Z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